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8584AC8-6104-4F60-9C78-065699D0D48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T11" i="1"/>
  <c r="BT12" i="1"/>
  <c r="BF13" i="1"/>
  <c r="BT13" i="1"/>
  <c r="BT14" i="1"/>
  <c r="BT15" i="1"/>
  <c r="BT16" i="1"/>
  <c r="BT17" i="1"/>
  <c r="BT18" i="1"/>
  <c r="BF19" i="1"/>
  <c r="BT19" i="1"/>
  <c r="BF20" i="1"/>
  <c r="BT20" i="1"/>
  <c r="BF21" i="1"/>
  <c r="BT21" i="1"/>
  <c r="BF22" i="1"/>
  <c r="BT22" i="1"/>
  <c r="BF23" i="1"/>
  <c r="BT23" i="1"/>
  <c r="BT24" i="1"/>
  <c r="BF25" i="1"/>
  <c r="BT25" i="1"/>
  <c r="BF26" i="1"/>
  <c r="BT26" i="1"/>
  <c r="BT27" i="1"/>
  <c r="BF28" i="1"/>
  <c r="BT28" i="1"/>
  <c r="BF29" i="1"/>
  <c r="BT29" i="1"/>
  <c r="BT30" i="1"/>
  <c r="BT31" i="1"/>
  <c r="BT32" i="1"/>
  <c r="BT33" i="1"/>
  <c r="BT34" i="1"/>
  <c r="BF35" i="1"/>
  <c r="BT35" i="1"/>
  <c r="BF36" i="1"/>
  <c r="BT36" i="1"/>
  <c r="BF37" i="1"/>
  <c r="BT37" i="1"/>
  <c r="BF38" i="1"/>
  <c r="BT38" i="1"/>
  <c r="BF39" i="1"/>
  <c r="BT39" i="1"/>
  <c r="BF40" i="1"/>
  <c r="BT40" i="1"/>
  <c r="BF41" i="1"/>
  <c r="BT41" i="1"/>
  <c r="BF42" i="1"/>
  <c r="BT42" i="1"/>
</calcChain>
</file>

<file path=xl/sharedStrings.xml><?xml version="1.0" encoding="utf-8"?>
<sst xmlns="http://schemas.openxmlformats.org/spreadsheetml/2006/main" count="2515" uniqueCount="844">
  <si>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</si>
  <si>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</si>
  <si>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</si>
  <si>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</si>
  <si>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</si>
  <si>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</si>
  <si>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</si>
  <si>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</si>
  <si>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</si>
  <si>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</si>
  <si>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</si>
  <si>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</si>
  <si>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</si>
  <si>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</si>
  <si>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</si>
  <si>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</si>
  <si>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</si>
  <si>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</si>
  <si>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</si>
  <si>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</si>
  <si>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</si>
  <si>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</si>
  <si>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</si>
  <si>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</si>
  <si>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</si>
  <si>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</si>
  <si>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</si>
  <si>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</si>
  <si>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</si>
  <si>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</si>
  <si>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</si>
  <si>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</si>
  <si>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</si>
  <si>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</si>
  <si>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</si>
  <si>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</si>
  <si>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</si>
  <si>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</si>
  <si>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</si>
  <si>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</si>
  <si>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</si>
  <si>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</si>
  <si>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</si>
  <si>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</si>
  <si>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</si>
  <si>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</si>
  <si>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</si>
  <si>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</si>
  <si>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</si>
  <si>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</si>
  <si>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</si>
  <si>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</si>
  <si>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</si>
  <si>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</si>
  <si>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</si>
  <si>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</si>
  <si>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</si>
  <si>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</si>
  <si>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</si>
  <si>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</si>
  <si>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</si>
  <si>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</si>
  <si>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</si>
  <si>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</si>
  <si>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</si>
  <si>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</si>
  <si>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</si>
  <si>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</si>
  <si>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</si>
  <si>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</si>
  <si>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</si>
  <si>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</si>
  <si>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</si>
  <si>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Ponomarenko, N; Smuhliakova, M; Mochalova, N; Fomichova, V</t>
  </si>
  <si>
    <t/>
  </si>
  <si>
    <t>Ponomarenko, Nataliia; Smuhliakova, Maryna; Mochalova, Nataliia; Fomichova, Valeriia</t>
  </si>
  <si>
    <t>Test Control of English Grammatical and Lexical Competencies of Secondary School Pupils in Ukraine</t>
  </si>
  <si>
    <t>ARAB WORLD ENGLISH JOURNAL</t>
  </si>
  <si>
    <t>English</t>
  </si>
  <si>
    <t>Article</t>
  </si>
  <si>
    <t>control; test; test control; grammatical; lexical; competence; secondary school pupils; five-grade schoolchildren</t>
  </si>
  <si>
    <t>The article is dedicated to the test control of English grammatical and lexical competencies of secondary school pupils (five-grade). The study examined the nature and structure of the concepts of control, test and test control. This scientific research aims to investigate the features of the designed exercises for monitoring the formation of the English competencies of pupils of the middle level mentioned above. The significance of the study is determined by the focus of modern linguistics and pedagogics on identifying the features of the methodological control of the formation of English grammatical and lexical evaluation of five-grade school pupils. The main question of the research is how testing control can ensure the successful implementation of the purpose and all functions of control, as well as meet the requirements for its quality. The conditions for the effective use of the mentioned methods in controlling the competence in grammar and lexicon of five-grade school pupils are determined. The Physiological features of students and their psychological readiness for tests were revealed. Methodological analysis was made for the choice of exercises or activities to check for grammar and vocabulary of pupils of the fifth grade. Experimental verification of exercises is designed to check for grammatical and lexical competence of five-grade pupils. To control and evaluate the knowledge and skills of the pupils, at the end of the pedagogical experiment, we held a kind of control competition between the experimental and control grades, for the implementation of which the test tasks were thought out.</t>
  </si>
  <si>
    <t>[Ponomarenko, Nataliia; Mochalova, Nataliia; Fomichova, Valeriia] Admiral Makarov Natl Univ Shipbldg, Humanities Inst, Appl Linguist Dept, Mykolayiv, Ukraine; [Smuhliakova, Maryna] Admiral Makarov Natl Univ Shipbldg, Humanities Inst, Modern Languages Dept, Mykolayiv, Ukraine</t>
  </si>
  <si>
    <t>Ministry of Education &amp; Science of Ukraine; Admiral Makarov National University of Shipbuilding; Ministry of Education &amp; Science of Ukraine; Admiral Makarov National University of Shipbuilding</t>
  </si>
  <si>
    <t>Ponomarenko, N (corresponding author), Admiral Makarov Natl Univ Shipbldg, Humanities Inst, Appl Linguist Dept, Mykolayiv, Ukraine.</t>
  </si>
  <si>
    <t>datsko3001@gmail.com</t>
  </si>
  <si>
    <t>Smuhliakova, Maryna/V-9725-2017; Mochalova, Nataliia/V-6639-2017</t>
  </si>
  <si>
    <t>Smuhliakova, Maryna/0000-0001-9998-9346; Mochalova, Nataliia/0000-0001-6178-6287</t>
  </si>
  <si>
    <t>KUALA LUMPUR</t>
  </si>
  <si>
    <t>JALAN 34-24 WANGSA MAJU, KUALA LUMPUR, 53300, MALAYSIA</t>
  </si>
  <si>
    <t>2229-9327</t>
  </si>
  <si>
    <t>ARAB WORLD ENGL J</t>
  </si>
  <si>
    <t>Arab World Engl. J.</t>
  </si>
  <si>
    <t>MAR</t>
  </si>
  <si>
    <t>10.24093/awej/vol14no1</t>
  </si>
  <si>
    <t>Language &amp; Linguistics</t>
  </si>
  <si>
    <t>Emerging Sources Citation Index (ESCI)</t>
  </si>
  <si>
    <t>Linguistics</t>
  </si>
  <si>
    <t>O3ZV7</t>
  </si>
  <si>
    <t>gold</t>
  </si>
  <si>
    <t>2023-10-17</t>
  </si>
  <si>
    <t>WOS:001043241400033</t>
  </si>
  <si>
    <t>Bagdziuniene, D; Kazlauskiene, A; Nasvytiene, D; Sakadolskis, E</t>
  </si>
  <si>
    <t>Bagdziuniene, Dalia; Kazlauskiene, Ausra; Nasvytiene, Dalia; Sakadolskis, Emilija</t>
  </si>
  <si>
    <t>Linking supportive school leadership and teacher resilience: The mediating role of job resources</t>
  </si>
  <si>
    <t>FRONTIERS IN EDUCATION</t>
  </si>
  <si>
    <t>teacher; resilience; supportive leadership; job resources; mediation</t>
  </si>
  <si>
    <t>PATH-GOAL THEORY; WORK ENGAGEMENT; EMPLOYEE RESILIENCE; SELF-EFFICACY; DEMANDS; BURNOUT; IMPACT; SATISFACTION; MODEL</t>
  </si>
  <si>
    <t>Employee resilience is commonly understood as a process that protects against distressing conditions and helps employees to cope with stress factors, to survive and adapt to changing work environments. Over the past few years Lithuanian teachers have had to deal with unexpected force majeure situations, such as the COVID-19 pandemic, a large influx of Ukrainian refugee pupils, ongoing school related issues, such as the introduction of new curricula, full inclusion of children with special needs, reorganizations, and increasing workloads. Our study based on the four-dimensional Teacher Resilience Framework and Job Demands-Resources theory aimed to examine relationships between supportive leadership, job resources and teacher resilience, and to reveal the mediating role of job resources in the relationships between supportive leadership and teacher resilience. A cross-sectional research sample included 455 Lithuanian teachers working in elementary and secondary schools. Data were collected using a self-administered online survey. The study identified that supportive leadership and job resources, i.e., feedback, autonomy, opportunities for development, and social support - were positively related with teacher resilience and its four dimensions. The mediation analysis established an indirect impact of supportive leadership on resilience types via job resources, however, the role of work resources as mediators differed depending on resilience type. The results complement studies analyzing the role of work environments in resilience, such as personal capability studies. They suggest that supportive school leadership and job characteristics as contextual resources available at the workplace should be considered when planning and implementing interventions aimed at strengthening teacher resilience.</t>
  </si>
  <si>
    <t>[Bagdziuniene, Dalia; Nasvytiene, Dalia] Vilnius Univ, Inst Psychol, Vilnius, Lithuania; [Kazlauskiene, Ausra] Vilnius Univ, Siauliai Acad, Inst Educ, Shiauliai, Lithuania; [Sakadolskis, Emilija] Vilnius Univ, Inst Educ Sci, Vilnius, Lithuania</t>
  </si>
  <si>
    <t>Vilnius University; Vilnius University; Vilnius University</t>
  </si>
  <si>
    <t>Kazlauskiene, A (corresponding author), Vilnius Univ, Siauliai Acad, Inst Educ, Shiauliai, Lithuania.</t>
  </si>
  <si>
    <t>ausra.kazlauskiene@sa.vu.lt</t>
  </si>
  <si>
    <t>Bagdziuniene, Dalia/0000-0002-1903-701X; Kazlauskiene, Ausra/0000-0001-8601-3205; Nasvytiene, Dalia/0000-0002-2810-5790</t>
  </si>
  <si>
    <t>FRONTIERS MEDIA SA</t>
  </si>
  <si>
    <t>LAUSANNE</t>
  </si>
  <si>
    <t>AVENUE DU TRIBUNAL FEDERAL 34, LAUSANNE, CH-1015, SWITZERLAND</t>
  </si>
  <si>
    <t>2504-284X</t>
  </si>
  <si>
    <t>FRONT EDUC</t>
  </si>
  <si>
    <t>Front. Educ.</t>
  </si>
  <si>
    <t>DEC 9</t>
  </si>
  <si>
    <t>10.3389/feduc.2022.999086</t>
  </si>
  <si>
    <t>Education &amp; Educational Research</t>
  </si>
  <si>
    <t>7H1RX</t>
  </si>
  <si>
    <t>WOS:000902987900001</t>
  </si>
  <si>
    <t>Romodanovskaya, VA</t>
  </si>
  <si>
    <t>Romodanovskaya, Varvara A.</t>
  </si>
  <si>
    <t>Igor P. Eremin in the letters of Varvara P. Adrianova-Peretz to Nikolay K. Gudziy</t>
  </si>
  <si>
    <t>SIBIRSKII FILOLOGICHESKII ZHURNAL</t>
  </si>
  <si>
    <t>Russian</t>
  </si>
  <si>
    <t>Igor P. Eremin; Varvara P. Adrianova-Peretz; Old Russian literature; Institute of Russian Literature</t>
  </si>
  <si>
    <t>The school of academician Vladimir Peretz became the basis of modern historical and philological studies of the Russian Middle Ages. Varvara Adrianova-Peretz and Nikolai Gudziy were his students in Kiev and Igor Eremin at Petrograd University. The paper considers the attitude of the older generation of V. N. Peretz's students to the younger ones by considering the example of I. P. Eremin. The research material is the long-term correspondence of Adrianova-Peretz and Gudziy stored at the Institute of Russian Literature. The letters mainly concern scholarly issues, situation in the Pushkin House, and staff of the Department of Old Russian Literature. Eremin worked in the Department since 1934. In her letters written in the 1930s, Varvara Pavlovna talks about Eremin's participation in collective works, expresses concern about his personal life and writes about his connections with the Academy of Sciences of Ukraine. Since 1947, when Adrianova-Peretz took over the management of the Department, her relationship with Eremin became quite complicated. While recognizing Eremin's talent and efficiency, Varvara Pavlovna expressed her preference in organizing the work in the Department not to V. N. Peretz's pupils (I. P. Eremin and M. O. Skripil) but to her own, D. S. Likhachev, who became the head of the Department in 1954 to work with his own students. Eremin's activities limited to the Pushkin House were fully concentrated on Leningrad University where he established his own school in the tradition of V. N. Peretz, with L. Dmitriev, N. Demkova, and E. Romodanovskaya being its members.</t>
  </si>
  <si>
    <t>[Romodanovskaya, Varvara A.] Russian Acad Sci, Inst Russian Literature Pushkinskiy Dom, St Petersburg, Russia</t>
  </si>
  <si>
    <t>Institute of Russian Literature, Russian Academy of Sciences; Russian Academy of Sciences</t>
  </si>
  <si>
    <t>Romodanovskaya, VA (corresponding author), Russian Acad Sci, Inst Russian Literature Pushkinskiy Dom, St Petersburg, Russia.</t>
  </si>
  <si>
    <t>romodan@list.ru</t>
  </si>
  <si>
    <t>RUSSIAN ACAD SCI, INST CYTOLOGY GENETICS</t>
  </si>
  <si>
    <t>NOVOSIBIRSK</t>
  </si>
  <si>
    <t>PR LAVRENTYEVA 10, NOVOSIBIRSK, 630090, RUSSIA</t>
  </si>
  <si>
    <t>1813-7083</t>
  </si>
  <si>
    <t>SIB FILOL ZHURNAL</t>
  </si>
  <si>
    <t>SIB. FILOL. ZHURNAL</t>
  </si>
  <si>
    <t>SEP</t>
  </si>
  <si>
    <t>10.17223/18137083/80/6</t>
  </si>
  <si>
    <t>6P0PU</t>
  </si>
  <si>
    <t>WOS:000890639000006</t>
  </si>
  <si>
    <t>Lucenko, G; Hrechanyk, N; Gavrilenko, T; Lutsenko, O</t>
  </si>
  <si>
    <t>Lucenko, Gregory; Hrechanyk, Natalia; Gavrilenko, Tatiana; Lutsenko, Olena</t>
  </si>
  <si>
    <t>Using the project method as a means of developing the creative of potential of primary school children in Ukraine</t>
  </si>
  <si>
    <t>EDUCATION 3-13</t>
  </si>
  <si>
    <t>Project; schoolchildren; elementary school; technology; method; meta-subjects</t>
  </si>
  <si>
    <t>This article analyses the features of innovative curriculum design and the associated research activities of primary school students in Ukraine. It is emphasised that the priority is the formation of 'meta-subject results' in junior high school students, which can be seen as universal learning activities that will ensure, to a large extent, the success of learning at the next levels of education. Our research has shown the undeniable effectiveness of innovative curriculum design allied to pupil research activities based on project work when compared with traditional methodological approaches to learning. We argue that the increasing demand to develop key competencies in education gives a heightened need for these pedagogical approaches. Moreover, the introduction of project work allows the teacher to form a pedagogical situation in which the student formulates a goal and achieves it whilst developing the key skills that will underpin their wider education.</t>
  </si>
  <si>
    <t>[Lucenko, Gregory] Oleksandr Dovzhenko Hlukhiv Natl Pedag Univ, Dept Pedag &amp; Management Educ, Hlukhiv, Ukraine; [Hrechanyk, Natalia] Oleksandr Dovzhenko Hlukhiv Natl Pedag Univ, Dept Pedag &amp; Psychol Primary Educ, Hlukhiv, Ukraine; [Gavrilenko, Tatiana] Hlukhiv Secondary Sch, Hlukhiv, Ukraine; [Lutsenko, Olena] Oleksandr Dovzhenko Hlukhiv Natl Univ, Dept Theory &amp; Methods Teaching Nat Sci, Hlukhiv, Ukraine</t>
  </si>
  <si>
    <t>Ministry of Education &amp; Science of Ukraine; Oleksandr Dovzhenko Hlukhiv National Pedagogical University; Ministry of Education &amp; Science of Ukraine; Oleksandr Dovzhenko Hlukhiv National Pedagogical University</t>
  </si>
  <si>
    <t>Lucenko, G (corresponding author), Oleksandr Dovzhenko Hlukhiv Natl Pedag Univ, Dept Pedag &amp; Management Educ, Hlukhiv, Ukraine.</t>
  </si>
  <si>
    <t>gr1974@ukr.net</t>
  </si>
  <si>
    <t>Lucenko, Gregory/N-3490-2014</t>
  </si>
  <si>
    <t>Lucenko, Gregory/0000-0001-5100-8748; Lutsenko, Olena/0000-0003-3705-8743</t>
  </si>
  <si>
    <t>ROUTLEDGE JOURNALS, TAYLOR &amp; FRANCIS LTD</t>
  </si>
  <si>
    <t>ABINGDON</t>
  </si>
  <si>
    <t>2-4 PARK SQUARE, MILTON PARK, ABINGDON OX14 4RN, OXON, ENGLAND</t>
  </si>
  <si>
    <t>0300-4279</t>
  </si>
  <si>
    <t>1475-7575</t>
  </si>
  <si>
    <t>EDUC 3-13</t>
  </si>
  <si>
    <t>Educ. 3-13</t>
  </si>
  <si>
    <t>OCT 3</t>
  </si>
  <si>
    <t>10.1080/03004279.2022.2053182</t>
  </si>
  <si>
    <t>MAR 2022</t>
  </si>
  <si>
    <t>O4HO8</t>
  </si>
  <si>
    <t>WOS:000771274500001</t>
  </si>
  <si>
    <t>Lysohor, L; Reshetniak, V; Kovalchuk, V; Zhyhaylo, O; Koltok, L; Lutsiv, S</t>
  </si>
  <si>
    <t>Lysohor, Liudmyla; Reshetniak, Viktor; Kovalchuk, Volodymyr; Zhyhaylo, Oksana; Koltok, Lesia; Lutsiv, Svitlana</t>
  </si>
  <si>
    <t>Reality of Primary Education Development in the Conditions of the New School</t>
  </si>
  <si>
    <t>REVISTA ROMANEASCA PENTRU EDUCATIE MULTIDIMENSIONALA</t>
  </si>
  <si>
    <t>educational needs; educational reforms; nodal partnership; pupils' needs; child-centrism; competence approach; teaching and educational process; innovative technology</t>
  </si>
  <si>
    <t>Under analysis in the following article there is the postmodern conception of primary education development in the New Ukrainian School given the relevant pedagogical principles of child-centrism, given the age and individual mental peculiarities of the pupil's personality, child's creative subjectivity actualization, social partnership in the inclusive environment and competence-oriented education. The postmodern orientation of the primary education rebuilding as a start for the New Ukrainian School innovative development has been enlightened. The competence approach to the vocational pedagogical activity in the conditions of the New Ukrainian School and the perspectives of the primary education development in Ukraine according to the state quality assessment standards have been taken into account. The teaching techniques and priorities in young pupils' education in the New Ukrainian School and elementary school in the European Union states have been studied. There has been observed a significant advantage of the new postmodern reality model, being formed on the ground of childcentrism (interest to the child's unique inner world rather than to the degree of his/her knowledge), techniques of non-linear, critical, flexible and creative thinking of the partners in the inclusive educational process, vocational thinking, summarizing pedagogical knowledge as subjective fundamental construction - unique response to the postmodern education variability. There has been outlined that the elementary school system rebuilding and modernization in Ukraine is based upon the experience of the primary education in the European Union states.</t>
  </si>
  <si>
    <t>[Lysohor, Liudmyla] Kryvyi Rih State Pedag Univ, Kryvyi Rih, Ukraine; [Reshetniak, Viktor] Oleksandr Dovzhenko Hlukh Natl Pedag Univ, Hlukhiv, Ukraine; [Kovalchuk, Volodymyr; Zhyhaylo, Oksana; Koltok, Lesia; Lutsiv, Svitlana] Drohobych Ivan Franko State Pedag Univ, Drogobych, Ukraine</t>
  </si>
  <si>
    <t>Ministry of Education &amp; Science of Ukraine; Kryvyi Rih State Pedagogical University; Ministry of Education &amp; Science of Ukraine; Oleksandr Dovzhenko Hlukhiv National Pedagogical University; Ministry of Education &amp; Science of Ukraine; Drohobych Ivan Franko State Pedagogical University</t>
  </si>
  <si>
    <t>Lysohor, L (corresponding author), Kryvyi Rih State Pedag Univ, Kryvyi Rih, Ukraine.</t>
  </si>
  <si>
    <t>lisogor.1981@gmail.com; reshetnyakvf@gmail.com; kovalchuk.volodymyr62@gmail.com; okzhigajlo@ukr.net; lesia_koltok@ukr.net; lutsiw@ukr.net</t>
  </si>
  <si>
    <t>Zhyhailo, Oksana/AGH-2642-2022</t>
  </si>
  <si>
    <t>LUMEN PUBLISHING HOUSE</t>
  </si>
  <si>
    <t>IASI</t>
  </si>
  <si>
    <t>TEPES VODA, NO2, IASI, IASI, 00000, ROMANIA</t>
  </si>
  <si>
    <t>2066-7329</t>
  </si>
  <si>
    <t>2067-9270</t>
  </si>
  <si>
    <t>REV ROMANEASCA PENTR</t>
  </si>
  <si>
    <t>Rev. Romaneasca Pentru Educ. Multidimens.</t>
  </si>
  <si>
    <t>10.18662/rrem/14.1Sup1/548</t>
  </si>
  <si>
    <t>ZZ8US</t>
  </si>
  <si>
    <t>hybrid</t>
  </si>
  <si>
    <t>WOS:000773540300015</t>
  </si>
  <si>
    <t>Marievych, N; Nesterovych, B; Turchyn, T; Kryvosheya, T; Shyshova, O; Nadon, V</t>
  </si>
  <si>
    <t>Marievych, Nataliia; Nesterovych, Bohdan; Turchyn, Tamara; Kryvosheya, Tetiana; Shyshova, Olha; Nadon, Viktoriia</t>
  </si>
  <si>
    <t>Management of the Play Activity of Primary Schoolchildren. A Critical Look at Ukrainian Trends from the Point of View of International Experience</t>
  </si>
  <si>
    <t>musical material; future primary school teacher; management of play activities; pychological and pedagogical conditions; psychophysiological development of children; voluntary nature</t>
  </si>
  <si>
    <t>NEUROSCIENCE</t>
  </si>
  <si>
    <t>The article discusses the opposite views of the role of the teacher in the management of the play activity of primary schoolchildren in the Ukrainian context. A review of modem international educational trends for the development of a framework model of play and musical and play training of schoolchildren is carried out, taking into account modern educational and social conditions, destructive and accumulated relevant views of domestic methodologists are highlighted. It has been proven that the modern style of group management is characterized not so much by the leader's leadership and team qualities as by his involvement in the general dynamics of the group. In the case of managing the musical and play activities of lower schools, this requires a fundamental reorientation of the teacher. Moreover, separate management will not be effective within the classroom, including if it falls out of the general weigh with the pupil outside of school. We recognize that within the framework of the theoretical model for the effectiveness of the management of musical and play activities, the future teacher must adhere to the appropriate stages, develop an organizational and methodological matrix of the game, take into account the pedagogical conditions for the use of musical games in educational work with younger students. The international significance of the article lies in the possibility of using international experience, which is adapted to the changing conditions of post-totalitarian countries, which requires testing authoritarian approaches to the management of education in primary schools.</t>
  </si>
  <si>
    <t>[Marievych, Nataliia] Municipal Inst Higher Educ, Bar Humanitarian Pedag Coll, Bar, Ukraine; [Nesterovych, Bohdan; Kryvosheya, Tetiana] Vinnytsia Mykhailo Kotsiubynskyi State Pedag Univ, Vinnytsia, Ukraine; [Turchyn, Tamara] Nizhyn State Univ, Nizhyn, Ukraine; [Shyshova, Olha] Natl Pedag Dragomanov Univ, Kiev, Ukraine; [Nadon, Viktoriia] HS Skovoroda Kharkiv Natl Pedag Univ, Kharkiv, Ukraine</t>
  </si>
  <si>
    <t>Ministry of Education &amp; Science of Ukraine; Vinnytsia Mykhailo Kotsiubynskyi State Pedagogical University; Ministry of Education &amp; Science of Ukraine; Nizhyn Mykola Gogol State University; Ministry of Education &amp; Science of Ukraine; National Pedagogical Dragomanov University; Ministry of Education &amp; Science of Ukraine; H.S. Skovoroda Kharkiv National Pedagogical University</t>
  </si>
  <si>
    <t>Marievych, N (corresponding author), Municipal Inst Higher Educ, Bar Humanitarian Pedag Coll, Bar, Ukraine.</t>
  </si>
  <si>
    <t>natalia180267@gmail.com; bogdannester@ukr.net; TamaraT2013@ukr.net; krivosheja.tatiana@gmail.com; opavlenko2008@ukr.net; Vik_Tory183@ukr.net</t>
  </si>
  <si>
    <t>Kryvosheya, Tetiana/ADR-8859-2022; Marievych, Nataliia/GRE-5877-2022</t>
  </si>
  <si>
    <t>Kryvosheya, Tetiana/0000-0003-3598-3724; Marievych, Nataliia/0000-0003-3166-7919</t>
  </si>
  <si>
    <t>10.18662/rrem/14.1Sup1/554</t>
  </si>
  <si>
    <t>WOS:000773540300021</t>
  </si>
  <si>
    <t>Holyk, R; Orlevych, I</t>
  </si>
  <si>
    <t>Holyk, R.; Orlevych, I</t>
  </si>
  <si>
    <t>The School of Lviv Stavropigian Institute in the Interwar Period</t>
  </si>
  <si>
    <t>STORINKY ISTORIYI-HISTORY PAGES</t>
  </si>
  <si>
    <t>Ukrainian</t>
  </si>
  <si>
    <t>Lviv Stavropigian Institute; School; Bursa; Russophilism</t>
  </si>
  <si>
    <t>The main task of the Stavropigian school in the interwar period was the patriotic upbringing of young people in the Russophile spirit. Stavropigia community maintained the ritual school and the bursa. In the first, children studied the Greek-Catholic rite, church singing, numerous graduates of the school were able to work as cantors. Bursa (which enrolled students either for free or for a small fee) made it possible for children from poor peasant families to study in Lviv educational institutions: gymnasiums, technical and public schools. The social composition of the pupils of the institute school represented the social structure of Western Ukrainian society in the interwar period - most of the pupils came from peasant families. According to the charter, only poor boys of 7-18 years of age, of Greek-Catholic faith, moral behaviour and with good academic progress were admitted to the bursa. The preference was given to the guys with good voice and an ear for music. Teachers and head-teachers of the Stavropigian school were usually pro-Russophiles, which means that they were the members of youth Russophile societies, and children, whose parents actively participated in the Russophile movement during the First World War. Famous names including Vasyl Vavrik, Mikhail On-ishkevich, Dmitry Klyuchnik were the members of Stavropigia community. Russophile orientation of the members of the Stavropigian Institute led to the loss of popularity and its educational potential. Teaching the Russian language at school and promoting Russophile views negatively affected the outlook of young people and contradicted the national interests of Ukrainians.</t>
  </si>
  <si>
    <t>[Holyk, R.; Orlevych, I] Natl Acad Sci Ukraine, Ivan Krypiakevych Inst Ukrainian Studies, Kiev, Ukraine; [Orlevych, I] Lviv Museum Hist Relig, Lvov, Ukraine</t>
  </si>
  <si>
    <t>National Academy of Sciences Ukraine</t>
  </si>
  <si>
    <t>Holyk, R (corresponding author), Natl Acad Sci Ukraine, Ivan Krypiakevych Inst Ukrainian Studies, Kiev, Ukraine.</t>
  </si>
  <si>
    <t>Orlevych, Iryna/HTM-0801-2023</t>
  </si>
  <si>
    <t>NATL TECHNICAL UNIV UKRAINE IGOR SIKORSKY KYIV POLYTECHNIC INST</t>
  </si>
  <si>
    <t>KYIV</t>
  </si>
  <si>
    <t>37, PROSPECT PEREMOHY, KYIV, 03056, UKRAINE</t>
  </si>
  <si>
    <t>2307-5244</t>
  </si>
  <si>
    <t>2411-0647</t>
  </si>
  <si>
    <t>STORINKY ISTORIYI</t>
  </si>
  <si>
    <t>Storinky Istoriyi</t>
  </si>
  <si>
    <t>10.20535/2307-5244.53.2021.248478</t>
  </si>
  <si>
    <t>History</t>
  </si>
  <si>
    <t>0P7RG</t>
  </si>
  <si>
    <t>WOS:000784425900009</t>
  </si>
  <si>
    <t>Mettini, E; Tkachenko, A</t>
  </si>
  <si>
    <t>Mettini, Emiliano; Tkachenko, Andrei</t>
  </si>
  <si>
    <t>Fighting for Survivor: Ideological and Ethical Conflicts of A.S. Makarenko with Dzerzhinsky Commune</t>
  </si>
  <si>
    <t>ESPACIO TIEMPO Y EDUCACION</t>
  </si>
  <si>
    <t>A.S. Makarenko; NKVD; Children Labor Dzerzhinsky Commune; morally defective children; criminality; V.A. Balitskii; pedagogical system; photo camera; production</t>
  </si>
  <si>
    <t>In the paper the Authors tried to analyze how A.S. Makarenko's educational system might grow while in the early 1930s the control over social and political life in Soviet Union was strengthened. Using unpublished and previously classified materials, the Authors events which took place in the Children Labor Dzerzhinsky Commune, established in Ukrainian capital Kharkov, whose activity represented the highest point in development of A.S. Makarenko's pedagogical theory and practice. Facts that led to establishment of the Commune, age and social status of pupils, employment policy, difficult relationships between Makarenko and NKVD leaders, many not pedagogical - criminal and amoral factors, conflicting with Anton Semenovich's works have been carefully analyzed. Authors outlined conflict between the educator and Commune administration based upon different approaches to social and moral education of youth. Makarenko's perspective was more humane and less ideological than the one of his opponents.</t>
  </si>
  <si>
    <t>[Mettini, Emiliano] Pirogov Russian Natl Res Med Univ, Moscow, Russia; [Tkachenko, Andrei] Pedagogical Univ, Odesa, Ukraine</t>
  </si>
  <si>
    <t>Pirogov Russian National Research Medical University</t>
  </si>
  <si>
    <t>Mettini, E (corresponding author), Pirogov Russian Natl Res Med Univ, Moscow, Russia.</t>
  </si>
  <si>
    <t>emiliano@inbox.ru; tkachenk.an@gmail.com</t>
  </si>
  <si>
    <t>Emiliano, Mettini/ABD-3729-2020</t>
  </si>
  <si>
    <t>Emiliano, Mettini/0000-0002-3051-9730</t>
  </si>
  <si>
    <t>FAHRENHOUSE</t>
  </si>
  <si>
    <t>SALAMANCA</t>
  </si>
  <si>
    <t>C VALLE INCLAN 31, CABRERIZOS, SALAMANCA, 37193, SPAIN</t>
  </si>
  <si>
    <t>2340-7263</t>
  </si>
  <si>
    <t>ESPACIO TIEMPO EDUC</t>
  </si>
  <si>
    <t>Espacio Tiempo Educ.</t>
  </si>
  <si>
    <t>JAN-JUN</t>
  </si>
  <si>
    <t>10.14516/ete.498</t>
  </si>
  <si>
    <t>2P3EX</t>
  </si>
  <si>
    <t>gold, Green Submitted</t>
  </si>
  <si>
    <t>WOS:000819630100011</t>
  </si>
  <si>
    <t>Shyp, N</t>
  </si>
  <si>
    <t>Shyp, Nadiya</t>
  </si>
  <si>
    <t>Scientific obsession of historian Vasyl Danylevych (1872-1936). To 150th anniversary of his birth</t>
  </si>
  <si>
    <t>RUKOPYSNA TA KNYZHKOVA SPADSHCHYNA UKRAINY-MANUSCRIPT AND BOOK HERITAGE OF UKRAINE</t>
  </si>
  <si>
    <t>Antonovych; Danylevych; historical school; archeology; metho-dology; scientific and pedagogical activity; All-Ukrainian Academy of Sciences</t>
  </si>
  <si>
    <t>The goal of the research: in line with the Ukrainian historiographical tradition to restore the name of historian, archaeologist, numismatist, museologist Vasyl Da-nylevych, whose 150th birthday is celebrated in 2022. He is positioned with the Kyiv Historical School of Volodymyr Antonovych. In this regard, the task is to rec-reate the life, scientific and pedagogical path of the Ukrainian scientist, who lived and worked in a difficult period of national history, which forced to develop his own ideological vector in relation to contemporary social events. Methodology. The research is based on general philosophical methodological principles and methods: objectivity in the selection, analysis and interpretation of facts, a comprehensive ap-proach to the problem, including biographical data, taking into account the socio-po-litical atmosphere and the general state of science, including methodology of history, the logic of the presentation of the material. Scientific novelty. On the basis of his-toriographical research, published works and manuscripts of V. Danylevych, stored in the Institute of Manuscript of the V. I. Vernadskyi National Library of Ukraine, his devotion to the scientific principles of Kyiv historical school of Antonovych, main scientific results, methods of teaching history, historical geography and ar-cheology, archaeological research, participation in scientific organizational process -es of the All-Ukrainian Academy of Sciences are shown. Conclusions. The forma- tion of the future scientist took place at the Kyiv University of St. Volodymyr under the guidance of Professor Volodymyr Antonovych, who directed the pupils to study the regional history and archeology of Ukraine. After graduating, life's vicissitudes, the search for a suitable job hampered the preparation and obtain of master's degree. Revolutionary events of the early 20th century in Russia contributed to the forma-tion of social-democratic views of V. Danylevych. After the establishment of Soviet power in Ukraine, he worked fruitfully in the development of science and education in the Ukrainian Soviet Socialist Republic.</t>
  </si>
  <si>
    <t>[Shyp, Nadiya] Vernadskyi Natl Lib Ukraine, Inst Manuscript, Dept Fonds Manuscript Heritage, Kiev, Ukraine</t>
  </si>
  <si>
    <t>National Academy of Sciences Ukraine; V. I. Vernadskyi National Library of Ukraine</t>
  </si>
  <si>
    <t>Shyp, N (corresponding author), Vernadskyi Natl Lib Ukraine, Inst Manuscript, Dept Fonds Manuscript Heritage, Kiev, Ukraine.</t>
  </si>
  <si>
    <t>nadia.shyp@gmail.com</t>
  </si>
  <si>
    <t>VERNADSKY NATL LIBRARY UKRAINE</t>
  </si>
  <si>
    <t>3, HOLOSIIVSKYI AVE, KYIV, 03039, UKRAINE</t>
  </si>
  <si>
    <t>2222-4203</t>
  </si>
  <si>
    <t>RUKOP KNYZH SPAD UKR</t>
  </si>
  <si>
    <t>Rukopysna ta Knyzhkova Spadshchyna Ukr.</t>
  </si>
  <si>
    <t>10.15407/rksu.29.423</t>
  </si>
  <si>
    <t>9N2LU</t>
  </si>
  <si>
    <t>WOS:000942749500001</t>
  </si>
  <si>
    <t>Vysoven, O; Brehunets, N; Figurnyi, Y; Zham, E</t>
  </si>
  <si>
    <t>Vysoven, Oksana; Brehunets, Nina; Figurnyi, Yuriy; Zham, Elena</t>
  </si>
  <si>
    <t>THE INFLUENCE OF ATHEIST PROPAGANDA OF THE COMMUNIST REGIME IN UKRAINE ON THE LIVES OF BELIEVERS AND THEIR CHILDREN (1946-1991)</t>
  </si>
  <si>
    <t>OCCASIONAL PAPERS ON RELIGION IN EASTERN EUROPE</t>
  </si>
  <si>
    <t>atheism; propaganda; totalitarian system; Soviet Ukraine; Evangelical Baptists; punitive and repressive methods; antireligious measures; upbringing; education; science; culture; children; believers</t>
  </si>
  <si>
    <t>The article is devoted to the analysis of the antireligious policy of the Soviet government, which was carried out by the communist regime in Ukraine in the cultural and educational spheres to completely eradicate religion from the lives of the Soviet people. The main purpose of atheistic propaganda was to convince ordinary people that religion and its bearers were enemies of the communist state. Atheistic propaganda was carried out in the form of lectures on natural science and atheistic topics, atheistic evenings of questions and answers, and demonstrations of scientific and feature films. Punitive and repressive methods of atheistic propaganda were used to punish opposition believers who failed to cooperate with the authorities. Special officers of the State Security Committee, Komsomol, and party activists, researchers, teachers, artistic, and creative intelligentsia took part in the atheistic propaganda. Although the Khrushchev campaign continued to spend a lot of money on films to promote atheism, most of them were not very successful, so the communist regime failed to end religion in a short time, especially at the domestic level. The communist regime organized educational work among pupils and students in the spirit of militant materialism in schools, secondary schools, special educational institutions, and higher education institutions. Atheistic propaganda for children and youth was carried out systematically in the form of popular lectures on natural sciences, atheistic topics, demonstrations of scientific films, and through group and individual conversations. In order to prevent the penetration of religious ideology in the minds of children and to influence their feelings, one of the means of this influence was scientific, popular science articles, and works of art directed against religion and its adherents. Children and young people brought up in the spirit of militant materialism were involved together with teachers, lecturers, Communist Party, and Komsomol, pioneering activists in the re-education of children from religious families. It was children whose parents belonged to opposition religious communities or were serving sentences for religious beliefs who found it most difficult to socialize without renunciation of their parents and religion.</t>
  </si>
  <si>
    <t>[Vysoven, Oksana; Brehunets, Nina] Hryhoriy Skovoroda Univ Pereyaslav, Dept Hist &amp; Culture Ukraine &amp; Special Hist Discip, Kiev, Ukraine; [Figurnyi, Yuriy] Minist Educ &amp; Sci Ukraine, Dept Ukrainian Ethnol, Res Inst Ukrainian Studies, Kiev, Ukraine; [Zham, Elena] Natl Hist &amp; Ethnog Reserve Pereyaslav, Kiev, Ukraine</t>
  </si>
  <si>
    <t>Ministry of Education &amp; Science of Ukraine</t>
  </si>
  <si>
    <t>Vysoven, O (corresponding author), Hryhoriy Skovoroda Univ Pereyaslav, Dept Hist &amp; Culture Ukraine &amp; Special Hist Discip, Kiev, Ukraine.</t>
  </si>
  <si>
    <t>vysoven.oxsana@gmail.com; n_brekhunets@ukr.net; ukr.etnolog_fus@ukr.net; olena.zham@ukr.net</t>
  </si>
  <si>
    <t>CHRISTIANS ASSOC RELATIONSHIPS EASTERN EUROPE</t>
  </si>
  <si>
    <t>ELKHART</t>
  </si>
  <si>
    <t>C/O ASOC MENNONITE BIBLICAL SEMINARY, 3003 BENHAM AVE, ELKHART, IN 46517 USA</t>
  </si>
  <si>
    <t>1069-4781</t>
  </si>
  <si>
    <t>OCCAS PAP RELIG E EU</t>
  </si>
  <si>
    <t>Occas. Pap. Relig. East. Eur.</t>
  </si>
  <si>
    <t>OCT</t>
  </si>
  <si>
    <t>Religion</t>
  </si>
  <si>
    <t>WL4YX</t>
  </si>
  <si>
    <t>WOS:000710413600001</t>
  </si>
  <si>
    <t>Katerynchuk, K; Kyrenko, S; Nazarenko, O; Koval, O; Matsiuk, O</t>
  </si>
  <si>
    <t>Katerynchuk, Kateryna; Kyrenko, Sergiy; Nazarenko, Olha; Koval, Olga; Matsiuk, Olha</t>
  </si>
  <si>
    <t>LEGAL AND SOCIO-PSYCHOLOGICAL ISSUES OF BULLYING AND CYBERBULLYING</t>
  </si>
  <si>
    <t>JOURNAL OF LAW AND POLITICAL SCIENCES</t>
  </si>
  <si>
    <t>Adolescents; Aggressive Behavior; Bullying; Criminal Law; Cyberbullying; Violence</t>
  </si>
  <si>
    <t>PREDICTORS</t>
  </si>
  <si>
    <t>The purpose of the article is to determine the legal and socio-psychological characteristics of bullying and cyberbullying, knowledge of which will help protect children (pupils and students) in Ukraine. Research results. A research of the legislation of some Europeans countries has revealed that bullying, as well as another type - cyberbullying, is an urgent problem in each country. In our opinion, their negative feature is that the regulations do not provide for separate sanctions for criminal offences against the life and health of a child. Each country has its own causes (socio-psychological, socioeconomic and ideological) and conditions (legal, social, economic) of crime against children. Public policy in many countries is aimed at combating various forms of violence against children. That is why a system of legislative protection is being developed and implemented at different levels. The article offers measures aimed at counteracting and preventing bullying and cyberbullying (creating healthy psychological environment, training sessions and lectures on bullying, promoting of mutual respect, support, kindness and empathy; systematic activities with psychologist, etc.) according to the results of the survey among pupils and students.</t>
  </si>
  <si>
    <t>[Katerynchuk, Kateryna; Koval, Olga] Kyiv Natl Univ Technol &amp; Design, Kiev, Ukraine; [Kyrenko, Sergiy] Kyiv Natl Linguist Univ, Kiev, Ukraine; [Nazarenko, Olha] Natl Acad Internal Affairs, Kiev, Ukraine; [Matsiuk, Olha] Taurida Natl VI Vernadsky Univ, Kiev, Ukraine</t>
  </si>
  <si>
    <t>Ministry of Education &amp; Science of Ukraine; Kyiv National University of Technologies &amp; Design; Ministry of Education &amp; Science of Ukraine; Kyiv National Linguistic University; National Academy of Internal Affairs; Ministry of Education &amp; Science of Ukraine; Taurida National V.I.Vernadsky University</t>
  </si>
  <si>
    <t>Katerynchuk, K (corresponding author), Kyiv Natl Univ Technol &amp; Design, Kiev, Ukraine.</t>
  </si>
  <si>
    <t>Katerynchuk, Kateryna/AAB-3490-2022; Koval, Olga/D-7606-2019</t>
  </si>
  <si>
    <t>Katerynchuk, Kateryna/0000-0002-6700-2831;</t>
  </si>
  <si>
    <t>AL-BAYADER-AL-RAWNAQ NEIGHBORHOOD</t>
  </si>
  <si>
    <t>AMMAN</t>
  </si>
  <si>
    <t>ABDULLAH AL SHAHWAN ST, BUILDING NO 8, AMMAN, 00000, JORDAN</t>
  </si>
  <si>
    <t>2222-7288</t>
  </si>
  <si>
    <t>2518-5551</t>
  </si>
  <si>
    <t>J LAW POLIT SCI</t>
  </si>
  <si>
    <t>J. Law Polit. Sci.</t>
  </si>
  <si>
    <t>Law</t>
  </si>
  <si>
    <t>Government &amp; Law</t>
  </si>
  <si>
    <t>UU3YK</t>
  </si>
  <si>
    <t>WOS:000698735600004</t>
  </si>
  <si>
    <t>Snahoshchenko, VV</t>
  </si>
  <si>
    <t>Snahoshchenko, V. V.</t>
  </si>
  <si>
    <t>A.V. Dukhnovych and His Cultural and Educational Activities</t>
  </si>
  <si>
    <t>RUSIN</t>
  </si>
  <si>
    <t>Alexander Dukhnovych; cultural and educational activities; Subcarpathian Rus; Carpathian Rus; Austria-Hungary; Transcarpathia; Ugrian Rus; Rusins</t>
  </si>
  <si>
    <t>The author analyzes the multifaceted research, theoretical, and practical activities of A.V. Dukhnovych (1803-1865) - a talented poet, prose writer, publicist, historian, ethnographer, playwright, teacher, publisher, a well-known Buditel' (i.e. awakener) of the Carpathian people. The author studies and describes Dukhnovych's creative heritage to define the main directions of his cultural and educational activities in the fields of philosophy, history, geography, pedagogy, socio-culture, linguistics, theology, ethnography, agriculture, phytotherapy, etc. Dukhnovich was a convinced traditional educator, who sincerely believed that education can significantly alleviate the plight of the masses. He founded educational societies, organized more than 70 elementary schools, published textbooks, almanacs, calendars. He supported several gymnasiums in Subcarpathian Rus, where teaching was conducted in Russian. Dukhnovich established a scholarship fund for poor pupils and students, organized free cafeterias, etc. The analysis of his epistolary, autobiographical materials, and works of fiction provide an insight into the socio-political and cultural life of the Rusins in the middle of the 19th century. Dukhnovich's creative heritage includes the first Primer for public schools (Reading Book for Beginners (1847)); the first textbooks on geography (A Short Landpiece for Young Rusins (1851)); history (General History for Young Rusins (1851), The True History of the Carpathossians, or Hungarian Rusins (1853)); the ethnographic work On the Peoples of the Extreme or Ugric Carpathians, living near the Beskid in the Zemplinska, Uzhhorod and Sharisha capitals (1848); Abridged Grammar of the Written Russian language (1853); Folk Pedagogy for the Benefit of Rural Teachers (1857), which was the first textbook on pedagogy in Western Ukraine published in Lvov; Menology (1850, 1851, 1854, 1857), other teaching manuals, articles, poetic works, dumas, and plays. His poem Vruchanie became the national anthem of Ugrian Rus. As a democratic educator, he convinced many that the active national and cultural life of the Rusins fully depends on the dissimination of education among the people to bring up the younger generation in the vein of virtue and national dignity. By his personal example, Dukhnovich lead people to spiritual dimensions and influences the worldview and patriotism of the intelligentsia in Subcarpathian Rus. He made a significant contribution to the education of the people, laid the foundations for many cultural and educational societies in Subcarpathian Rus in the 19th century and later - not only in his native land, but also far beyond its borders.</t>
  </si>
  <si>
    <t>[Snahoshchenko, V. V.] Sumy State AS Makarenko Pedag Univ, 87 Romenskaya St, UA-40002 Sumy, Ukraine</t>
  </si>
  <si>
    <t>Ministry of Education &amp; Science of Ukraine; Sumy State Pedagogical University named after A. S. Makarenko</t>
  </si>
  <si>
    <t>Snahoshchenko, VV (corresponding author), Sumy State AS Makarenko Pedag Univ, 87 Romenskaya St, UA-40002 Sumy, Ukraine.</t>
  </si>
  <si>
    <t>lstvalentina007@gmail.com</t>
  </si>
  <si>
    <t>ASSOC RUS</t>
  </si>
  <si>
    <t>KISHINEV</t>
  </si>
  <si>
    <t>M KOGALNICEANU ST, 24, AP 1A, KISHINEV, MD2001, MOLDOVA</t>
  </si>
  <si>
    <t>1857-2685</t>
  </si>
  <si>
    <t>2345-1149</t>
  </si>
  <si>
    <t>Rusin</t>
  </si>
  <si>
    <t>10.17223/18572685/65/3</t>
  </si>
  <si>
    <t>XD3TT</t>
  </si>
  <si>
    <t>WOS:000722635700003</t>
  </si>
  <si>
    <t>Hedo, A; Kryhina, O</t>
  </si>
  <si>
    <t>Hedo, Anna; Kryhina, Olha</t>
  </si>
  <si>
    <t>CHARITABLE ACTIVITY OF BULGARIANS IN THE SOUTH OF UKRAINE (THE MIDDLE OF THE 19TH CENTURY - THE EARLY 20TH CENTURY)</t>
  </si>
  <si>
    <t>ISTORIYA-HISTORY</t>
  </si>
  <si>
    <t>Bulgarians; charity; Bulgarian Board of Trustees in Odessa; education; scholarships; the South of Ukraine</t>
  </si>
  <si>
    <t>Based on a comprehensive analysis of the materials of the State Archives of Odessa Region, periodicals, charters of Bulgarian charitable societies, reports of the Bulgarian Board of Trustees in Odessa, and scientific literature, the article comprehensively reflects the charitable activities of Bulgarians in the South of Ukraine in the mid-nineteenth - early twentieth century. The main attention in the research is paid to the creation and activity of the Bulgarian Board of Trustees in Odessa. Based on the information of the charter, the society's reports and archival materials, the participation, status and nationality of the society's benefactors, the directions of its activities, revenues and expenditures have been reproduced. The activities of the society were aimed at supporting Bulgarian Orthodox churches, providing scholarships to Bulgarian pupils, purchase and sending of church and secular literature to Bulgaria, translation and publication of books in Bulgarian. In the second half of the 1870s, the Board of Trustees allocated significant funds for the uniforms of Bulgarian volunteers, the formation of a militia of Bulgarians fleeing to Odessa after the Serbo-Turkish War and their military training in army regiments, the purchase of weapons, and assistance to soldiers. It is noted that the Board of Trustees became an important center of patronage and education and maintained ties with other charitable societies in the South of Ukraine, as well as with all-Russian and Bulgarian societies. Bulgaria's position in the First World War led to the liquidation of all Bulgarian charitable societies in southern Ukraine by the imperial government. It is noted that Bulgarians were not co-opted into the society of Southern Ukraine and focused most of their efforts on helping Balkan compatriots, training teachers for Bulgarian schools, and not on the development of Bulgarian education in the South of Ukraine.</t>
  </si>
  <si>
    <t>[Hedo, Anna] Boris Grinchenko Kyiv Univ, Dept Hist Ukraine, 18-2 Bulvarno Kudriavska St, UA-04053 Kiev, Ukraine; [Kryhina, Olha] Mariupol State Univ, Dept Cultural Studies &amp; Inforinat Act, 129a Budivelnyk Ave, UA-87500 Mariupol, Ukraine</t>
  </si>
  <si>
    <t>Ministry of Education &amp; Science of Ukraine; Borys Grinchenko Kyiv University; Ministry of Education &amp; Science of Ukraine; Mariupol State University</t>
  </si>
  <si>
    <t>Hedo, A (corresponding author), Boris Grinchenko Kyiv Univ, Dept Hist Ukraine, 18-2 Bulvarno Kudriavska St, UA-04053 Kiev, Ukraine.;Kryhina, O (corresponding author), Mariupol State Univ, Dept Cultural Studies &amp; Inforinat Act, 129a Budivelnyk Ave, UA-87500 Mariupol, Ukraine.</t>
  </si>
  <si>
    <t>a.hedo@kubg.edu.ua; v.olya.v@ukr.net</t>
  </si>
  <si>
    <t>Kryhina, Olha/F-4011-2019; Anna, Hedo/F-4190-2019</t>
  </si>
  <si>
    <t>Anna, Hedo/0000-0003-4151-0747</t>
  </si>
  <si>
    <t>NATSIONALNO IZDATELSTVO AZ BUKI</t>
  </si>
  <si>
    <t>SOFIA</t>
  </si>
  <si>
    <t>BUL TSARIGRADSKO SHOSE, 125, BL 5, SOFIA, 1113, BULGARIA</t>
  </si>
  <si>
    <t>0861-3710</t>
  </si>
  <si>
    <t>1314-8524</t>
  </si>
  <si>
    <t>ISTORIYA-HIST</t>
  </si>
  <si>
    <t>Istoriya</t>
  </si>
  <si>
    <t>SO9TY</t>
  </si>
  <si>
    <t>WOS:000659317800006</t>
  </si>
  <si>
    <t>Shanskova, T; Konovalchuk, I; Rudnytska, N; Kolesnyk, N; Maksymets, S</t>
  </si>
  <si>
    <t>Shanskova, T.; Konovalchuk, I; Rudnytska, N.; Kolesnyk, N.; Maksymets, S.</t>
  </si>
  <si>
    <t>ECONOMIC, PSYCHOLOGICAL, PEDAGOGICAL AND METHODOLOGICAL BASIS OF PROFESSIONAL TRAINING OF FUTURE TEACHERS OF PRIMARY CLASSES IN THE CONTEXT OF IDEAS OF A NEW UKRAINIAN SCHOOL</t>
  </si>
  <si>
    <t>FINANCIAL AND CREDIT ACTIVITY-PROBLEMS OF THEORY AND PRACTICE</t>
  </si>
  <si>
    <t>competencies; system approach; education reform; professional training; future primary school teachers</t>
  </si>
  <si>
    <t>EDUCATION</t>
  </si>
  <si>
    <t>The article analyzes the trends in the change of key competencies required by the labor market. It is stated that these changes determine the new competencies that must be formed in the pupils of the school, which in turn changes the requirements for the competencies of the teacher. The directions of economic reforms of the Ukrainian school are studied and it is shown that these reforms will lead to an increase in the requirements for primary school teachers and increase the level of control over his activities from communities, whose funds will be used to finance educational institutions of each community. Therefore, as a priority area of reforming the Ukrainian school, a systematic approach to the training of future teachers was proposed, details of the reassessment of the components of this approach, the content of components and outlined new requirements for the components of primary school teacher competence. It is proved that the psychological and pedagogical principles of primary school teacher training and acquisition of professional competence are a set of interconnected components of the educational process, which form the need for improvement and interest in the profession; stimulate the education of the individual. Not only the importance of knowledge and skills, but also the qualities that will ensure an effective pedagogical process; form a proper self-assessment of the teacher and his objective assessment of students. Negative factors that may reduce the effectiveness of complex psychological and pedagogical principles of future teacher training have also been studied. It is stated that the key prerequisite for these principles should be the formation of a teacher as a person who loves children, enjoys communication and friendship with them, is able to share their joys and sorrows, and does not forget how she was a child. The system of methodical approaches of teacher training is considered and it is specified that it should aim at formation at the future teacher of aspiration of innovative pedagogical work as a basis of its self-realization. The structure of methodical approaches in modern conditions is estimated and its transience is indicated. That is, methodological approaches are only tools in the work of a teacher, and the constant search for pedagogical innovations for the desire to improve will allow him to choose the right tools from the set offered to him. The results of the study and the developed proposals will increase the effectiveness of reforming the New Ukrainian school.</t>
  </si>
  <si>
    <t>[Shanskova, T.; Konovalchuk, I; Rudnytska, N.; Kolesnyk, N.; Maksymets, S.] Zhytomyr Ivan Franko State Univ, Zhytomyr, Ukraine</t>
  </si>
  <si>
    <t>Ministry of Education &amp; Science of Ukraine; Zhytomyr Ivan Franko State University</t>
  </si>
  <si>
    <t>Shanskova, T (corresponding author), Zhytomyr Ivan Franko State Univ, Zhytomyr, Ukraine.</t>
  </si>
  <si>
    <t>doktorshans@ukr.net; inna.konovalchuk@ukr.net; nelarudnickaa016@gmail.com; kolesnik@zu.edu.ua; svetlansks@ukr.net</t>
  </si>
  <si>
    <t>Коlesnyk, Nataliia/AAI-6505-2020; Колесник, Наталія/ITW-0546-2023; Konovalchuk, Inna/M-7850-2016; Rudnickaya, Nelya/AAQ-7209-2020; Svitlana, Maksimets/AAR-4242-2020; Шанскова, Татьяна/AAQ-5419-2020</t>
  </si>
  <si>
    <t>Коlesnyk, Nataliia/0000-0001-9384-9369; Колесник, Наталія/0000-0001-9384-9369; Konovalchuk, Inna/0000-0002-9391-3786; Rudnickaya, Nelya/0000-0002-2377-9251; Svitlana, Maksimets/0000-0002-2717-564X; Шанскова, Татьяна/0000-0002-1204-0275</t>
  </si>
  <si>
    <t>BANKING UNIV</t>
  </si>
  <si>
    <t>LVIV</t>
  </si>
  <si>
    <t>ST SICHEVYKH STREITSOV, 11, LVIV, UKRAINE</t>
  </si>
  <si>
    <t>2306-4994</t>
  </si>
  <si>
    <t>2310-8770</t>
  </si>
  <si>
    <t>FINANC CREDIT ACT</t>
  </si>
  <si>
    <t>Financ. Credit Act.</t>
  </si>
  <si>
    <t>Business, Finance</t>
  </si>
  <si>
    <t>Business &amp; Economics</t>
  </si>
  <si>
    <t>TL1NB</t>
  </si>
  <si>
    <t>WOS:000674620700051</t>
  </si>
  <si>
    <t>Budnyk, O; Mazur, P; Kondur, O; Smoliuk, S; Palahniuk, M</t>
  </si>
  <si>
    <t>Budnyk, Olena; Mazur, Piotr; Kondur, Oksana; Smoliuk, Svitlana; Palahniuk, Mykhailo</t>
  </si>
  <si>
    <t>THE PROBLEM OF SPARE TIME OF TEENAGERS IN MOUNTAIN REGIONS OF POLAND AND UKRAINE</t>
  </si>
  <si>
    <t>REVISTA INCLUSIONES</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</si>
  <si>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</si>
  <si>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</si>
  <si>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</si>
  <si>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</si>
  <si>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</si>
  <si>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</si>
  <si>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Budnyk, Olena/AAW-4839-2020; Smoliuk, Svitlana/ABD-9980-2020</t>
  </si>
  <si>
    <t>Kondur, Oksana/0000-0001-9342-1127; Budnyk, Olena/0000-0002-5764-6748; Smoliuk, Svitlana/0000-0001-5427-1285</t>
  </si>
  <si>
    <t>EDITORIAL CUADERNOS SOFIA</t>
  </si>
  <si>
    <t>SANTIAGO</t>
  </si>
  <si>
    <t>MATUCANANA 700, SANTIAGO CENTRO, SANTIAGO, 00000, CHILE</t>
  </si>
  <si>
    <t>0719-4706</t>
  </si>
  <si>
    <t>REV INCL</t>
  </si>
  <si>
    <t>REV. INCL.</t>
  </si>
  <si>
    <t>JUL-SEP</t>
  </si>
  <si>
    <t>SI</t>
  </si>
  <si>
    <t>Humanities, Multidisciplinary</t>
  </si>
  <si>
    <t>Arts &amp; Humanities - Other Topics</t>
  </si>
  <si>
    <t>NT4XN</t>
  </si>
  <si>
    <t>WOS:000572945800040</t>
  </si>
  <si>
    <t>Omelyanenko, I; Naumchuk, V; Stepanyuk, A; Omelyanenko, V; Grabyk, N; Bodnar, Y</t>
  </si>
  <si>
    <t>Omelyanenko, Inna; Naumchuk, Volodymyr; Stepanyuk, Alla; Omelyanenko, Volodymyr; Grabyk, Nadiia; Bodnar, Yaroslav</t>
  </si>
  <si>
    <t>Development of Creative Thinking of Secondary School Pupils at Physical Cultural Lessons in Ukraine: Realities and Perspectives</t>
  </si>
  <si>
    <t>INTERNATIONAL JOURNAL OF APPLIED EXERCISE PHYSIOLOGY</t>
  </si>
  <si>
    <t>Pedagogical Strategy; Creative Thinking; Schoolchildren; Physical Education</t>
  </si>
  <si>
    <t>The article deals methods of development of creative thinking of pupils of the secondary school at classes of physical training have been offered. Its specific character lies in provision of stadiality characterized by the following features: each subsequent stage of development of creative thinking is a qualitatively new way of interaction with objects and subjects of pedagogical influence; the stages form both an invariant sequence and certain variational structures that are admitted; each stage is a hierarchical formation, since it integrates the methods of interaction of subjects, characteristic of the previous stages, and includes them in a more differentiated structure of the individual; passing from one stage of development to another, pupils are confronted with manifestations of problems that prompt them to seek a more perfect way of solving them. The experimental method involves three stages: basic, productive and creative. The purpose of the basic stage is the formation of the basis for development of creative thinking of adolescents at the classes of physical culture. Pedagogical activity within its limits is directed at the development of cognitive abilities that determine creative thinking (attention, memory, imagination) and formation of the base of movements and motor activities of pupils of the main school to create opportunities for realization of creative ideas by means of motor activity. The purpose of the productive stage is to improve the perfection of its main characteristics: independence, flexibility and divergent thinking. The goal of the creative phase is to improve the pupils' ability to produce new ideas through non-standard ways of solving motor tasks and combining motor skills for creation of new product activities.</t>
  </si>
  <si>
    <t>[Omelyanenko, Inna; Naumchuk, Volodymyr; Omelyanenko, Volodymyr; Grabyk, Nadiia; Bodnar, Yaroslav] Ternopil Volodymyr Hnatiuk Natl Pedag Univ, Dept Theoret Fdn &amp; Methods Phys Educ, Ternopol, Ukraine; [Stepanyuk, Alla] Ternopil Volodymyr Hnatiuk Natl Pedag Univ, Dept Chem &amp; Biol, Ternopol, Ukraine</t>
  </si>
  <si>
    <t>Ministry of Education &amp; Science of Ukraine; Ternopil Volodymyr Hnatiuk National Pedagogical University; Ministry of Education &amp; Science of Ukraine; Ternopil Volodymyr Hnatiuk National Pedagogical University</t>
  </si>
  <si>
    <t>Omelyanenko, I (corresponding author), Ternopil Volodymyr Hnatiuk Natl Pedag Univ, Dept Theoret Fdn &amp; Methods Phys Educ, Ternopol, Ukraine.</t>
  </si>
  <si>
    <t>Omelyanenko, Volodymyr/I-7399-2018; Bodnar, Yaroslav/I-8095-2018; Naumchuk, Volodymyr/I-7563-2018; Stepanyuk, Alla/I-8524-2018; Omelyanenko, Inna/I-7470-2018; Grabyk, Nadiya/I-7422-2018</t>
  </si>
  <si>
    <t>Omelyanenko, Volodymyr/0000-0002-1722-3812; Bodnar, Yaroslav/0000-0001-7863-6613; Naumchuk, Volodymyr/0000-0002-2919-0720; Stepanyuk, Alla/0000-0003-3258-9182; Omelyanenko, Inna/0000-0002-1107-7244; Grabyk, Nadiya/0000-0002-8882-9782</t>
  </si>
  <si>
    <t>INT JOURNAL APPLIED EXERCISE PHYSIOLOGY</t>
  </si>
  <si>
    <t>MAZANDARAN</t>
  </si>
  <si>
    <t>C/O ALI REZA AMANI, MANAGING ED, SHOMAL UNIV, PO BOX 731, MAZANDARAN, 46131-46391, IRAN</t>
  </si>
  <si>
    <t>2322-3537</t>
  </si>
  <si>
    <t>INT J APPL EXERC PHY</t>
  </si>
  <si>
    <t>Int. J. Appl. Exerc. Physiol.</t>
  </si>
  <si>
    <t>JUN</t>
  </si>
  <si>
    <t>Sport Sciences</t>
  </si>
  <si>
    <t>MC4HX</t>
  </si>
  <si>
    <t>WOS:000543251200018</t>
  </si>
  <si>
    <t>Bilavych, HV; Fedchyshyn, NO; Pantyuk, TI; Oliyar, MP; Vlasii, OO; Savchuk, BP; Bilavych, IV; Humeniuk, IM</t>
  </si>
  <si>
    <t>Bilavych, Halyna, V; Fedchyshyn, Nadiya O.; Pantyuk, Tetyana, I; Oliyar, Mariya P.; Vlasii, Olesia O.; Savchuk, Borys P.; Bilavych, Ivan, V; Humeniuk, Iryna M.</t>
  </si>
  <si>
    <t>Creating Ecological Language Space for the Youngest Computer Users</t>
  </si>
  <si>
    <t>computer awarenes; junior pupil; forming national language young; personality; ecology of the Ukrainian language</t>
  </si>
  <si>
    <t>Forming computer awareness of the junior pupil is a complex and polystructural phenomenon which important component is speech culture. Forming national language young personality is one of the urgent issues of the present; the ecology of the Ukrainian language as a condition of this process is not only a philological, pedagogical, but also a social problem: it is in one way or another connected with the most diverse types of communication, including ICT. As the speech situation in the educational practice largely determines the general state of the Ukrainian literary language, the ecology of the Ukrainian language takes responsibility for the process of forming the national-language personality of the computer user. Therefore, one of the tasks is to preserve the identity of the Ukrainian language, to fight for the standardization of the speech of the junior pupils as computer users, the expediency and correctness of using linguistic means, to protect the Ukrainian language from errors and Russian borrowings, from excessive use of Anglicisms and foreign terms, to free it from the Ukrainian-Russian interferened mixture and excessive linguistic patterns. Observing the linguistic pedagogical environment within a number of Ivano-Frankivs'k and Ternopil schools (2014-2018) gave grounds for concluding that the level of Ukrainian speech (both oral and written) is mostly average, and even low. The analysis of the results of the study showed that a large percentage of errors (89%) was caused by the interference phenomena due to the intensive influence of the Russian language on the Ukrainian language. Adding ecological aspects to the linguistic environment should become one of teachers' priority tasks. Concerning this, the work aimed at forming the culture of Ukrainian primary school pupils' speech gains a special significance. Teachers are called to always take care of the junior pupils' language culture, to motivate them to self-improvement in the area of the normative language proficiency, to work on correcting their mistakes. The suggested forms and methods of work may be an important tool in this activity, aimed at forming an ecologically-linguistic environment, which can provide a computer literacy enhancement to a computer user, in particular his/her linguistic component.</t>
  </si>
  <si>
    <t>[Bilavych, Halyna, V; Oliyar, Mariya P.; Vlasii, Olesia O.; Savchuk, Borys P.; Humeniuk, Iryna M.] Vasyl Stefanyk Precarpathian Natl Univ, Ivano Frankivsk, Ukraine; [Fedchyshyn, Nadiya O.] I Horbachevsky Ternopil State Med Univ, Ternopol, Ukraine; [Pantyuk, Tetyana, I] Drohobych State Pedag Univ, Drogobych, Ukraine; [Bilavych, Ivan, V] Warsaw Med Univ, Warsaw, Poland</t>
  </si>
  <si>
    <t>Ministry of Education &amp; Science of Ukraine; Vasyl Stefanyk Precarpathian National University; I. Horbachevsky Ternopil State Medical University; Ministry of Education &amp; Science of Ukraine; Drohobych Ivan Franko State Pedagogical University; Medical University of Warsaw</t>
  </si>
  <si>
    <t>Fedchyshyn, NO (corresponding author), I Horbachevsky Ternopil State Med Univ, Ternopol, Ukraine.</t>
  </si>
  <si>
    <t>Savchuk, Boris/AFQ-9035-2022; Bilavych, Halyna/AAD-3972-2019; Vlasii, Olesia/AAE-4399-2022; Humeniuk, Iryna/ABE-1570-2020</t>
  </si>
  <si>
    <t>Savchuk, Boris/0000-0003-2256-0845; Bilavych, Halyna/0000-0002-1555-0932; Vlasii, Olesia/0000-0001-7310-9611; Humeniuk, Iryna/0000-0002-0790-6732</t>
  </si>
  <si>
    <t>APR</t>
  </si>
  <si>
    <t>LG6QO</t>
  </si>
  <si>
    <t>WOS:000528223300011</t>
  </si>
  <si>
    <t>Moskalyova, L; Maksymov, O; Gurov, S; Gurova, T; Yakovleva, V</t>
  </si>
  <si>
    <t>Moskalyova, Luydmyla; Maksymov, Oleksandr; Gurov, Serhiy; Gurova, Tetyana; Yakovleva, Viktoria</t>
  </si>
  <si>
    <t>Pedagogy of Argumentation: Teaching the Skills of Argumentation to Older Teens</t>
  </si>
  <si>
    <t>TARIH KULTUR VE SANAT ARASTIRMALARI DERGISI-JOURNAL OF HISTORY CULTURE AND ART RESEARCH</t>
  </si>
  <si>
    <t>Argumentation; Humanitarian education; Pedagogical argumentation; Methods of teaching argumentation</t>
  </si>
  <si>
    <t>The article deals with the problem of training future teachers to teach older teens the ability of argumentation as an intellectual and communicative activity. The authors analyze the specifics of the training of future teachers in higher education institutions; the process of formation of the competence of teaching the ability of argumentation; the development of pedagogy of argumentation in higher education institutions. The current stage of the education system development requires improving the level of teachers' training. The problem of professional competence of future teachers who acquire the method of teaching students the ability of argument is relevant. At the same time, there is a need to develop a special professional quality of the future teacher - to be able to defend their own point of view, to formulate theses, to effectively build a system of arguments during communication. So, the issue has a complex character - university students should be taught pedagogical argumentation, they should be equipped with the corresponding technique in order their future pupils gain an opportunity to realize successfully the structure of argumentation both in written and spoken communication. The purpose of the article is to determine the features of teaching methods used at secondary school when forming pupils' ability of argumentation. This paper aims to identify the main approaches to teaching argumentation, to find out the level of future teachers' readiness to teach students the ability of argumentation, to develop an experimental method of teaching pedagogy of argumentation and check its results. We conducted an experimental study with 44 students of the Bogdan Khmelnitsky Melitopol state pedagogical university and State Higher Educational Institution Krivoy Rog State Pedagogical University in Ukraine for two years (2018-2019). We divided students into control and experimental groups and provide an extensive education to the control group. The results suggest that the control group's argumentation skills increased significantly. In drawing conclusions, we note that the proficiency of the teaching methods of older adolescents affects the professional and a future teacher's personal qualities.</t>
  </si>
  <si>
    <t>[Moskalyova, Luydmyla; Maksymov, Oleksandr; Gurov, Serhiy; Gurova, Tetyana] Bogdan Khmelnitsky Melitopol State Pedag Univ, Melitopol, Ukraine; [Yakovleva, Viktoria] Krivoy Rog State Pedag Univ, Technol Educ State Higher Educ Inst, Kryvyi Rih, Ukraine</t>
  </si>
  <si>
    <t>Bogdan Khmelnitsky Melitopol State Pedagogical University; Ministry of Education &amp; Science of Ukraine; Kryvyi Rih State Pedagogical University</t>
  </si>
  <si>
    <t>Moskalyova, L (corresponding author), Bogdan Khmelnitsky Melitopol State Pedag Univ, Melitopol, Ukraine.</t>
  </si>
  <si>
    <t>moskalevalu1@gmail.com; maksimov_oleksandr@mdpu.org.ua; serggurov@ukr.net; tatianagurova2017@gmail.com; iakovleva.dpn@gmail.com</t>
  </si>
  <si>
    <t>Moskalyova, Lyudmyla/ABE-5976-2020</t>
  </si>
  <si>
    <t>Moskalyova, Lyudmula/0000-0002-3428-8685</t>
  </si>
  <si>
    <t>KARABUK UNIV</t>
  </si>
  <si>
    <t>KARABUK</t>
  </si>
  <si>
    <t>MAIN CAMPUS, BALIKLARKAYASI, KARABUK, 00000, TURKEY</t>
  </si>
  <si>
    <t>2147-0626</t>
  </si>
  <si>
    <t>TARIH KULT SANAT ARA</t>
  </si>
  <si>
    <t>Tarih Kult. Sanat Arast. Derg.</t>
  </si>
  <si>
    <t>10.7596/taksad.v9i1.2402</t>
  </si>
  <si>
    <t>KY7KY</t>
  </si>
  <si>
    <t>WOS:000522753600013</t>
  </si>
  <si>
    <t>Dovgyi, S; Babiichuk, S; Iurkiv, L; Kuchma, T; Tomchenko, O; Danilov, S</t>
  </si>
  <si>
    <t>Dovgyi, Stanislav; Babiichuk, Svitlana; Iurkiv, Liliia; Kuchma, Tetyana; Tomchenko, Olha; Danilov, Sergey</t>
  </si>
  <si>
    <t>APPLICATION OF SATELLITE IMAGES IN PUPILS' RESEARCH ACTIVITIES OF THE JUNIOR ACADEMY OF SCIENCES OF UKRAINE</t>
  </si>
  <si>
    <t>INFORMATION TECHNOLOGIES AND LEARNING TOOLS</t>
  </si>
  <si>
    <t>science education; Earth sciences; Junior Academy of Sciences of Ukraine; remote sensing; research works</t>
  </si>
  <si>
    <t>SECONDARY-SCHOOLS; EDUCATION; GIS</t>
  </si>
  <si>
    <t>The importance of satellite image application in the educational process of the Junior Academy of Sciences of Ukraine is discussed. The role of remote sensing in the science education of the Junior Academy of Sciences of Ukraine is described, as well as presented an educational concept that aims to form a scientific type of thinking through the implementation of systematic research. The skills, which are formed through the use of satellite image in the research and are particularly important in the context of Industry 4.0 has been described, such as: critical thinking, creativity, ability to logically justify own statements, ability to solve the problems, assess the risks and make decisions, ability to work in a team. The examples of competences are given, according to the concept of New Ukrainian School. These competencies are formed in the process of conducting research activities using remote sensing. The results of 390 research works of students were analyzed, in particular those submitted for such events as: The annual National Research Paper Defense Competition among JASU Students in the section GIS and Remote Sensing (Department of the Kyiv Territorial Competition), competition on ecological projects Ecopogliad (Eco-vision), International Summer School on the basics of remote sensing of Junior Academy of Sciences of Ukraine. It is described how the scientific type of thinking is formed by searching, processing and analyzing satellite images. Presented examples demonstrate how the use of remote sensing in pupils research makes it possible to: process information from primary sources (satellite images), validate the information from the media / social networks, etc., confirm / refute a student's hypothesis, conduct the research in remote areas. The use of remote sensing as an educational tool is especially relevant during the COVID-19 pandemic, as it provides an opportunity to get acquainted with the study area without leaving home and conduct the research based on combinations of spectral image bands, use of thematic scripts, etc. and Internet access.</t>
  </si>
  <si>
    <t>[Dovgyi, Stanislav] Academician Natl Acad Sci Ukraine, Academician Natl Acad Educ Sci Ukraine, Kiev, Ukraine; [Dovgyi, Stanislav] Jr Acad Sci Ukraine, Kiev, Ukraine; [Babiichuk, Svitlana] Natl Pedag Dragomanov Univ, Dept Social Philosophy Philosophy Educ &amp; Educ Pol, Kiev, Ukraine; [Iurkiv, Liliia; Kuchma, Tetyana; Tomchenko, Olha] Jr Acad Sci Ukraine, GIS &amp; Remote Sensing Lab, Kiev, Ukraine; [Danilov, Sergey] Jr Acad Sci Ukraine, Dept Sci &amp; Analyt Work, Kiev, Ukraine</t>
  </si>
  <si>
    <t>Ministry of Education &amp; Science of Ukraine; National Pedagogical Dragomanov University</t>
  </si>
  <si>
    <t>Iurkiv, L (corresponding author), Jr Acad Sci Ukraine, GIS &amp; Remote Sensing Lab, Kiev, Ukraine.</t>
  </si>
  <si>
    <t>gis_rs@man.gov.ua</t>
  </si>
  <si>
    <t>Kuchma, Tetyana/AAD-2037-2019</t>
  </si>
  <si>
    <t>Kuchma, Tetyana/0000-0002-9328-5919</t>
  </si>
  <si>
    <t>NATL ACAD PEDAGOGICAL SCIENCES UKRAINE, INST INFO TECHNOL &amp; LEARNING TOOLS</t>
  </si>
  <si>
    <t>VUL M BERLYNSKOHO 9, KYIV, 04060, UKRAINE</t>
  </si>
  <si>
    <t>2076-8184</t>
  </si>
  <si>
    <t>INF TECHNOL LEARN TO</t>
  </si>
  <si>
    <t>Inf. Technol. Learn. Tools</t>
  </si>
  <si>
    <t>10.33407/itlt.v80i6.4053</t>
  </si>
  <si>
    <t>PO2LE</t>
  </si>
  <si>
    <t>WOS:000605000400002</t>
  </si>
  <si>
    <t>Kucherenko, I; Mamchur, L; Mamchur, Y; Bidyuk, N</t>
  </si>
  <si>
    <t>Kucherenko, Iryna; Mamchur, Lidiia; Mamchur, Yevhen; Bidyuk, Natalya</t>
  </si>
  <si>
    <t>Technological Principles of the Formation of a Pupil's Communicative Competence</t>
  </si>
  <si>
    <t>communicative competence; pupil; teaching technology; Ukrainian language</t>
  </si>
  <si>
    <t>TEACHING UKRAINIAN LANGUAGE; TEACHERS; STUDENTS; FOREIGN; ICT</t>
  </si>
  <si>
    <t>Teaching the Ukrainian language is considered in the context of the formation of a pupil's communicative competence, his ability to perform actively productive and reproductive speech activity in an oral and written form, various situations and spheres of communication. A communicative competence is classified as an integral complicated concept which consists of major components speech, lingual, discourse, socio-cultural, active competences. The linguistic-didactic organization of language teaching consists in following competent, individual and communicative-active approaches dining a teaching process and in getting completely involved in the communication situation aimed at the development of each component of a pupil's communicative competence. The technology of language teaching was worked out and tested in the research (personally-oriented, problem, active, interactive, development of critical thinking) as well as linguistic-didactic tools (synthesis of traditional and innovative forms, techniques and means of teaching, a technological system of teaching methods). The technology of language teaching is classified as a system, specially organized, goal-oriented design of an educative collaboration of a teacher and pupils based on the subject-subjective interaction, realization of all technological components, constant feedback, current and final reflection, control and correction of the actions aimed at ensuring a final result. The research results show positive changes in the levels of pupils' formed communicative competence. Teaching was realized in the process of a native (Ukrainian) language at a general education school.</t>
  </si>
  <si>
    <t>[Kucherenko, Iryna; Mamchur, Lidiia] Pavlo Tychyna Uman State Pedag Univ, Pedag Sci, Uman, Ukraine; [Kucherenko, Iryna; Mamchur, Lidiia] Pavlo Tychyna Uman State Pedag Univ, Pract Linguist, Uman, Ukraine; [Mamchur, Yevhen] Pavlo Tychyna Uman State Pedag Univ, Pedag Sci, Dept Foreign Languages, Uman, Ukraine; [Bidyuk, Natalya] Khmelnytskyi Natl Univ, Pedag Sci, Dept Foreign Language Practice &amp; Teaching Methodo, Khmelnytskyi, Ukraine</t>
  </si>
  <si>
    <t>Ministry of Education &amp; Science of Ukraine; Pavlo Tychyna Uman State Pedagogical University; Ministry of Education &amp; Science of Ukraine; Pavlo Tychyna Uman State Pedagogical University; Ministry of Education &amp; Science of Ukraine; Pavlo Tychyna Uman State Pedagogical University; Ministry of Education &amp; Science of Ukraine; Khmelnytskyi National University</t>
  </si>
  <si>
    <t>Kucherenko, I (corresponding author), Pavlo Tychyna Uman State Pedag Univ, Pedag Sci, Uman, Ukraine.;Kucherenko, I (corresponding author), Pavlo Tychyna Uman State Pedag Univ, Pract Linguist, Uman, Ukraine.</t>
  </si>
  <si>
    <t>kucherenkoia@ukr.net; mamchur_l@ukr.net; e.mamchur@udpu.edu.ua; researcher8@meta.ua</t>
  </si>
  <si>
    <t>Мамчур, Євген Анатолійович/ABD-1375-2020</t>
  </si>
  <si>
    <t>Мамчур, Євген Анатолійович/0000-0002-8005-3430</t>
  </si>
  <si>
    <t>10.18662/rrem/12.1sup1/227</t>
  </si>
  <si>
    <t>KX2YM</t>
  </si>
  <si>
    <t>WOS:000521748100008</t>
  </si>
  <si>
    <t>Makarenko, S; Oliinyk, N; Oleksenko, Y</t>
  </si>
  <si>
    <t>Makarenko, Serhii; Oliinyk, Nataliia; Oleksenko, Yana</t>
  </si>
  <si>
    <t>IMPROVEMENT OF THE SYSTEM OF MANAGEMENT OF PROFESSIONAL DEVELOPMENT OF PERSONNEL: THE CASE OF UKRAINE</t>
  </si>
  <si>
    <t>BALTIC JOURNAL OF ECONOMIC STUDIES</t>
  </si>
  <si>
    <t>management; educational institution; labor resources; professional development; integral indicator</t>
  </si>
  <si>
    <t>Theoretical and methodical aspects of rating performance appraisal of sci-entific and pedagogical workers of educational institutions are object of research. The purpose of the article is to study the factors of influence and provide recommendations for improving the system of management of professional development of personnel of educational institutions. The results are obtained through the use of methods: expert method is used to identify the impact of qualitative and quantitative indicators on the efficiency of use of labor resources; economic and mathematical method is performed to determine the integral indicator of the assessment of the efficiency of the use of labor resources; abstract-logical method is executed for theoretical generalization and formulation of conclusions. It has been revealed that the lack of a sound methodological approach to employee rating and appropriate means of motivation for professional development can lead to the loss of existing intellectual potential and competitive positions of educational institutions in the market of educational services in general. It has been found that in order to introduce an effective model of personnel management in educational institutions, it is very important to provide the main criteria for evaluating its effectiveness at the stage of formation. It was found that special attention should be paid to development of substantiated scientific and methodological approaches to the assessment of professional qualifications level of employees in the testing group and in the dynamics, determining the limit load and development model of a motivation model for professional development. When assessing the level of professional qualification of teaching staff, it is proposed to take into account not only their own property to scientific and pedagogical industry, but also the results of their pupils' work. In determining the integral indicator of the assessment of the efficiency of the use of labor resources, the method of taxonomic analysis was used with additional consideration of the specific weight of influence of each factor on an integral indicator. It is substantiated that the definition of the boundary load will not only establish an effective bonus system, but also increase the level of job satisfaction among subordinates. The mechanism of determining the coefficient of competence of experts involved in the evaluation of staff, taking into account their work experience, the scale of management activity, and the level of education, deserves further study.</t>
  </si>
  <si>
    <t>[Makarenko, Serhii; Oleksenko, Yana] Kherson State Univ, Kherson, Kherson Oblast, Ukraine; [Oliinyk, Nataliia] Kherson Natl Tech Univ, Kherson, Kherson Oblast, Ukraine</t>
  </si>
  <si>
    <t>Ministry of Education &amp; Science of Ukraine; Kherson State University; Ministry of Education &amp; Science of Ukraine; Kherson National Technical University</t>
  </si>
  <si>
    <t>Makarenko, S (corresponding author), Kherson State Univ, Kherson, Kherson Oblast, Ukraine.</t>
  </si>
  <si>
    <t>makar0684@gmail.com; nat-o@ukr.net; yanochka.oleksenko@gmail.com</t>
  </si>
  <si>
    <t>Makarenko, Serhii/P-1533-2018</t>
  </si>
  <si>
    <t>Makarenko, Serhii/0000-0001-9929-8967</t>
  </si>
  <si>
    <t>BALTIC JOURNAL ECONOMIC STUDIES</t>
  </si>
  <si>
    <t>RIGA</t>
  </si>
  <si>
    <t>VALDEKU IELA 62-156, RIGA, LV-1058, LATVIA</t>
  </si>
  <si>
    <t>2256-0742</t>
  </si>
  <si>
    <t>2256-0963</t>
  </si>
  <si>
    <t>BALT J ECON STUD</t>
  </si>
  <si>
    <t>Balt. J. Econ. Stud.</t>
  </si>
  <si>
    <t>10.30525/2256-0742/2020-6-4-103-109</t>
  </si>
  <si>
    <t>Economics</t>
  </si>
  <si>
    <t>QS7TY</t>
  </si>
  <si>
    <t>Green Submitted, gold</t>
  </si>
  <si>
    <t>WOS:000626099400004</t>
  </si>
  <si>
    <t>Prokopchuk, VI; Revenko, I; Demchenko, YM; Blaga, OB; Tarasova, VV</t>
  </si>
  <si>
    <t>Prokopchuk, Viktoriia, I; Revenko, Iryna; Demchenko, Yuliya M.; Blaga, Olga B.; Tarasova, Vitaliia V.</t>
  </si>
  <si>
    <t>Increasing Motivation of Primary School Pupils' Studying</t>
  </si>
  <si>
    <t>JOURNAL FOR EDUCATORS TEACHERS AND TRAINERS</t>
  </si>
  <si>
    <t>Motivation; Studying (Learning); Primary School; Secondary School of I Degree</t>
  </si>
  <si>
    <t>SELF-DETERMINATION THEORY</t>
  </si>
  <si>
    <t>The scientific investigation reveals the topic of increasing the motivation of primary school pupils' studying, which is relevant today and requires careful study. Data from the Institute of Educational Analytics, the German Internet Portal of statistics Statista, the World Bank and the international organization World Population Review have been used in the context of solving the problem of increasing motivation of primary school pupils' studying in in Ukraine and Germany. The processing of statistics requires the use of methods of theoretical substantiation, analysis and comparison in the study. According to the World Bank's education quality rating, Germany was ranked as one of the best countries with a high level of education quality in 2015-2017, and Ukraine ranked the 54th and the 56th places respectively. It has been found that today both in Germany and Ukraine an improvement of pupils' studying at school is observed, it has been found that in the period of 2016-2018 the number of elementary schools in Ukraine decreased sharply, in Germany during 2008-2018 it has been a similar situation. The results of the series of studies have shown the presence in the practice of the activities of educators, psychologists and scientists, specializing in the study of this issue, a significant number of available and potential ways for increasing motivation. It has been studied the reasons for the learning motivation decrease and the factors influencing it, as well as five levels of learning motivation in primary school. In author's opinion, the ARCS model is relevant nowadays, because it focuses on the motivational aspects of the educational environment and includes four components of motivation. It has been proved, that it is necessary to provide the innovative teaching methods in Ukrainian school during evaluation process. IT programs, that can improve the learning process and increase motivation in primary education has been presented.</t>
  </si>
  <si>
    <t>[Prokopchuk, Viktoriia, I] Rivne State Univ Humanities, Inst Arts, Dept Playing Mus Instruments, Rivne, Ukraine; [Revenko, Iryna] HS Skovoroda Kharkiv Natl Pedag Univ, Fac Arts, Dept Mus Instrumental Training Teachers, Kharkiv, Ukraine; [Demchenko, Yuliya M.] Volodymyr Vynnychenko Cent Ukrainian State Pedag, Dept Presch &amp; Primary Educ Methods, Kropyvnytskyi, Ukraine; [Blaga, Olga B.] Natl Univ Odessa Law Acad, Dept Gen Law &amp; Humanities, Ivano Frankivsk Law Inst, Ivano Frankivsk, Ukraine; [Tarasova, Vitaliia V.] Kiev Natl Univ Culture &amp; Arts, Int Relationship Dept, Kiev, Ukraine</t>
  </si>
  <si>
    <t>Ministry of Education &amp; Science of Ukraine; Rivne State University of Humanities; Ministry of Education &amp; Science of Ukraine; H.S. Skovoroda Kharkiv National Pedagogical University; Volodymyr Vynnychenko Central Ukrainian State University; Ministry of Education &amp; Science of Ukraine; National University Odesa Law Academy; Kyiv National University of Culture &amp; Arts</t>
  </si>
  <si>
    <t>Demchenko, YM (corresponding author), Volodymyr Vynnychenko Cent Ukrainian State Pedag, Dept Presch &amp; Primary Educ Methods, Kropyvnytskyi, Ukraine.</t>
  </si>
  <si>
    <t>portjulia@ukr.net</t>
  </si>
  <si>
    <t>Revenko, Iryna/AID-0792-2022; Revenko, Iryna/DZW-6303-2022; Mykolayivna, Demchenko Yulia/CAI-9782-2022</t>
  </si>
  <si>
    <t>Revenko, Iryna/0000-0002-7848-1524; Mykolayivna, Demchenko Yulia/0000-0002-2247-7470</t>
  </si>
  <si>
    <t>UNIV GRANADA, FAC CIENCIAS EDUCACION</t>
  </si>
  <si>
    <t>GRANADA</t>
  </si>
  <si>
    <t>CAMPUS UNIV CARTUJA S-N, GRANADA, 18071, SPAIN</t>
  </si>
  <si>
    <t>1989-9572</t>
  </si>
  <si>
    <t>J EDUC TEACH TRAIN</t>
  </si>
  <si>
    <t>J. Educ. Teach. Train.</t>
  </si>
  <si>
    <t>10.47750/jett.2020.11.01.003</t>
  </si>
  <si>
    <t>PN7DY</t>
  </si>
  <si>
    <t>Green Submitted</t>
  </si>
  <si>
    <t>WOS:000604636900003</t>
  </si>
  <si>
    <t>Shapoval, AI</t>
  </si>
  <si>
    <t>Shapoval, Andrii Ivanovych</t>
  </si>
  <si>
    <t>Persecution of Academician V. M. Peretts and criticism of his philological school in early 1930's (according to archival documents)</t>
  </si>
  <si>
    <t>V. M. Peretts; All-Ukrainian Academy of Sciences; Commission of Ukrainian Writing of Feudalism Period; Kyiv philological school; persecution of Ukrainian scientists; epistolary documents</t>
  </si>
  <si>
    <t>The aim of the research. Based on the analysis of a wide range of archival sources, epistolary documents and published materials display the process of persecution of Academician V. M. Peretts and criticism of his philological school at the All-Ukrainian Academy of Sciences in the early 1930's. The methodology research is based on the principles of historicism, concreteness, scientific objectivity and dialectical approach. Biographical, problem-chronological and comparative-historical methods and the method of textual analysis have been applied. The scientific novelty of the study lies in the involvement in the scientific circulation of a set of archival documents on the activities of the Commission of Ukrainian Writing of Feudalism Period of the All-Ukrainian Academy of Sciences and Epistolary Heritage of Ukrainian Philologists, stored in the Institute of Manuscripts and the Institute of Archival Studies of the V. I. Vernadskyi National Library of Ukraine. The analysis of the documents made it possible to supplement the information about the activities and persecution of Academician V. M. Peretts and the criticism of his philological school during the formation of the totalitarian regime in Ukraine. Conclusions. The persecution of V. M. Peretts in the early 1930's was initiated by the party bodies of the All-Ukrainian Academy of Sciences and had political reasons, for he was considered one of the leaders among those scientists who opposed the influence of political factors on scientific activity. The drama of persecution for V. M. Peretts was exacerbated by the fact that criticism of the activities of the scientist and the positions of the philological school created by him was conducted by his subordinates and pupils, who could not withstand pressure from the party chapter of the academy. As a researcher of the history of ancient Ukrainian literature, V. M. Peretts was accused of Ukrainian bourgeois nationalism and deprived of the opportunity to be published in Ukraine. Being under constant criticism from party figures, without the support of colleagues and pupils and without finding understanding from the leadership of the All-Ukrainian Academy of Sciences, V. M. Peretts did not admit the baseless accusations against him. Before the arrest, V. M. Peretts conducted ideologically unbiased Ukrainian studies at the All-Ukrainian Academy of Sciences.</t>
  </si>
  <si>
    <t>[Shapoval, Andrii Ivanovych] VI Vernadskyi Natl Lib Ukraine, Dept Archaeog, Inst Archival Studies, Kiev, Ukraine</t>
  </si>
  <si>
    <t>Shapoval, AI (corresponding author), VI Vernadskyi Natl Lib Ukraine, Dept Archaeog, Inst Archival Studies, Kiev, Ukraine.</t>
  </si>
  <si>
    <t>shai196@ukr.net</t>
  </si>
  <si>
    <t>PH1GQ</t>
  </si>
  <si>
    <t>WOS:000600170600004</t>
  </si>
  <si>
    <t>Stokolos, N; Sheretyuk, R</t>
  </si>
  <si>
    <t>Stokolos, N.; Sheretyuk, R.</t>
  </si>
  <si>
    <t>Botanical Gardens of the Roman Catholic Order of Piarists, as a Component of the Cultural and Artistic Space of Volyn (18th - the 1st Third of the 19th Cent.)</t>
  </si>
  <si>
    <t>Piarists order; Volyn; school botanical garden; greenhouse; exotic plants; garden-park art</t>
  </si>
  <si>
    <t>The purpose of the study is to clarify the circumstances of the existence of school botanical gardens of the Roman Catholic Order of Piarists, which functioned in Volyn during the XVIII - first third of the XIX century, and to analyze their significance in the context of the establishment and development of park and garden art of the region. The methodology of the research is based on systematic analysis, general scientific methods of systematization and generalization, the method of comparative analysis. The scientific novelty consists of systematization of all empirical material available at present in the national art criticism about the functioning of botanical gardens at the Volyn Piarists monasteries, as well as of the attempt to carry out analytical generalizations regarding their phenomenon. It was concluded that Piarists botanical gardens were a unique component of the cultural and artistic space of Volyn because they laid the foundations for the formation of landscape art in its territory. It is justified, that their activity was related to the needs of educational, scientific and experimental, artistic and economic work of Piarists monks and their pupils. At the same time, a significant direction of the activity of botanical gardens of the Order of Piarists in Volyn was that they became the centers of training botanists, landscape designers, and gardeners, and some of them became outstanding figures in these industries. It is outlined that the school botanical gardens of the order of Piarists in Volyn were one of the manifestations of the European culture of parks in those days, strongly connected with the arrangement of greenhouses in the palace and park ensembles of szlachta in Right-Bank Ukraine. The closure of the public educational establishments as one of the manifestations of the reaction of Russian autocracy to the Polish rebellion of 1830-1831 led to a gradual decline and, ultimately, to the destruction of their school botanical gardens.</t>
  </si>
  <si>
    <t>[Stokolos, N.] Natl Univ Ostroh Acad, Ostroh, Ukraine; [Sheretyuk, R.] Rivne State Univ Humanities, Rivne, Ukraine</t>
  </si>
  <si>
    <t>Ministry of Education &amp; Science of Ukraine; National University Ostroh Academy; Ministry of Education &amp; Science of Ukraine; Rivne State University of Humanities</t>
  </si>
  <si>
    <t>Stokolos, N (corresponding author), Natl Univ Ostroh Acad, Ostroh, Ukraine.</t>
  </si>
  <si>
    <t>10.20535/2307-5244.51.2020.220175</t>
  </si>
  <si>
    <t>WO2SB</t>
  </si>
  <si>
    <t>WOS:000712308400003</t>
  </si>
  <si>
    <t>Boiarska-Khomenko, A; Liudmyla, S; Kyryliva, V; Olena, K; Oleksii, Y</t>
  </si>
  <si>
    <t>Boiarska-Khomenko, Anna; Liudmyla, Shtefan; Kyryliva, Valeriia; Olena, Kuznetsova; Oleksii, Yushko</t>
  </si>
  <si>
    <t>Distant Programme of Developing Educational Competences</t>
  </si>
  <si>
    <t>ASIA-PACIFIC EDUCATION RESEARCHER</t>
  </si>
  <si>
    <t>Parents' educational competences; Distant learning; Parents of first-grade pupils; New Ukrainian school; Pedagogy of partnership</t>
  </si>
  <si>
    <t>The purpose of this research was to develop a distant programme of educating parents of primary school children and experimentally check its efficiency in developing educational competencies in parents of primary school children. The study consisted of four consecutive stages: planning, diagnostic experiment, implementing the distant educational programme, and result evaluation. The participants of the research were 37 parents of pupils who went to the first grade of primary school in September 2018. All the participants gave their written consent to participate in the research. The diagnostic stage of the experiment showed that most of the surveyed parents possessed educational competences at a very low level. To provide the parents with pedagogical education, a distant educational course was developed. The course consisted of 12 online classes and lasted for 6 weeks. The online course provided for the parents' participation in webinars and online conferences. On completing the course, the parents were asked to undergo a control questionnaire survey. The results of the control questioning showed that during the distant course, the parents obtained a sufficient and high level of pedagogical competence. The experiment showed the necessity and rationale for implementing the developed distant educational course for parents with the purpose of developing their pedagogical competence, as well as improving cooperation between teachers, parents and pupils.</t>
  </si>
  <si>
    <t>[Boiarska-Khomenko, Anna; Liudmyla, Shtefan; Kyryliva, Valeriia] HS Skovoroda Kharkiv Natl Pedag Univ, Kharkov, Ukraine; [Olena, Kuznetsova] Yaroslav Mudryi Natl Law Univ, Kharkov, Ukraine; [Oleksii, Yushko] Natl Tech Univ, Kharkiv Polytech Inst, Kharkov, Ukraine</t>
  </si>
  <si>
    <t>Ministry of Education &amp; Science of Ukraine; H.S. Skovoroda Kharkiv National Pedagogical University; Ministry of Education &amp; Science of Ukraine; Yaroslav Mudryi National Law University; Ministry of Education &amp; Science of Ukraine; National Technical University Kharkiv Polytechnic Institute</t>
  </si>
  <si>
    <t>Boiarska-Khomenko, A (corresponding author), HS Skovoroda Kharkiv Natl Pedag Univ, Kharkov, Ukraine.</t>
  </si>
  <si>
    <t>annaboyarskahomenko@gmail.com</t>
  </si>
  <si>
    <t>Shtefan, Liudmila/S-8886-2017; Kuznetsova, Olena/AAO-6287-2021; Shtefan, Liudmila/ABB-7386-2021; Boiarska-Khomenko, Anna/F-6650-2018</t>
  </si>
  <si>
    <t>Shtefan, Liudmila/0000-0003-4526-765X; Kuznetsova, Olena/0000-0003-1156-1842; Shtefan, Liudmila/0000-0002-6281-980X; Boiarska-Khomenko, Anna/0000-0002-1818-3074; Kiriliva, Valeria/0000-0002-4619-0829</t>
  </si>
  <si>
    <t>SPRINGER HEIDELBERG</t>
  </si>
  <si>
    <t>HEIDELBERG</t>
  </si>
  <si>
    <t>TIERGARTENSTRASSE 17, D-69121 HEIDELBERG, GERMANY</t>
  </si>
  <si>
    <t>0119-5646</t>
  </si>
  <si>
    <t>2243-7908</t>
  </si>
  <si>
    <t>ASIA-PAC EDUC RES</t>
  </si>
  <si>
    <t>Asia-Pac. Educ. Res.</t>
  </si>
  <si>
    <t>AUG</t>
  </si>
  <si>
    <t>10.1007/s40299-019-00487-9</t>
  </si>
  <si>
    <t>OCT 2019</t>
  </si>
  <si>
    <t>Social Science Citation Index (SSCI)</t>
  </si>
  <si>
    <t>LX9NA</t>
  </si>
  <si>
    <t>WOS:000492911200001</t>
  </si>
  <si>
    <t>Sukina, LB</t>
  </si>
  <si>
    <t>Sukina, Liudmila B.</t>
  </si>
  <si>
    <t>DIMITRY ROSTOVSKY'S HOMELETICS AND TRANSFER OF EUROPEAN HUMANISM INTO CULTURE OF THE RUSSIAN BAROQUE OF THE EARLY 18TH CENTURY</t>
  </si>
  <si>
    <t>VESTNIK SLAVIANSKIKH KULTUR-BULLETIN OF SLAVIC CULTURES-SCIENTIFIC AND INFORMATIONAL JOURNAL</t>
  </si>
  <si>
    <t>Russian culture; Eastern Slavic Baroque; European humanism; homiletics; cultural transfer</t>
  </si>
  <si>
    <t>One of the most important issues while studying the establishing of Russian culture of the early Modern Age and its characteristic features is the understanding of mechanisms of its transformation associated with the reception of European Renaissance and Baroque humanism. The article involves the theory of cultural transfer (M. Espagne, M. Werner) to solve this problem. Church leaders and intellectuals who came from Ukrainian and Belarusian lands played a major role in intercultural communications between Europe and Russia at that time. The purpose of this article is to examine the intellectual path of Dimitry Rostovsky (Tuptalo) as an active participant of the transfer process shaping new cultural intentions that resulted in the phenomenon of the Russian Enlightenment. The paper highlights stages of the intellectual development of Dimitry: studying at the Kiev Academy, preaching at the bishop's court in Chernigov. Particular attention is paid to the Moscow period of its activity (since 1701), when due to new socio-cultural conditions his rhetorical and literary receptions of Jesuit eloquence that he had mastered during previous period (the sources of which were works of Polish preachers for pupils of Ukrainian religious schools), underwent transformation. Dimitry's homiletics turned out to be an important part of that relay field, through which the transfer of ideas, images and meanings of European humanism into the religious culture of Russian baroque was carried out.</t>
  </si>
  <si>
    <t>[Sukina, Liudmila B.] RAS, Program Syst Inst, Petra Pervogo St,Bld 4 A, Pereslavl Zalessky Dist 152021, Yaroslavl Reg, Russia</t>
  </si>
  <si>
    <t>Russian Academy of Sciences; Ailamazyan Program Systems Institute of RAS</t>
  </si>
  <si>
    <t>Sukina, LB (corresponding author), RAS, Program Syst Inst, Petra Pervogo St,Bld 4 A, Pereslavl Zalessky Dist 152021, Yaroslavl Reg, Russia.</t>
  </si>
  <si>
    <t>lbsukina@gmail.com</t>
  </si>
  <si>
    <t>Sukina, Liudmila/AAQ-4290-2021</t>
  </si>
  <si>
    <t>STATE ACAD SLAVIC CULTURE</t>
  </si>
  <si>
    <t>MOSCOW</t>
  </si>
  <si>
    <t>KHIBINSKII PROEZD, DOM 6, MOSCOW, 129337, RUSSIA</t>
  </si>
  <si>
    <t>2073-9567</t>
  </si>
  <si>
    <t>VESTN SLAVIANSKIKH K</t>
  </si>
  <si>
    <t>Vestn. Slavianskikh Kult.</t>
  </si>
  <si>
    <t>JB1JC</t>
  </si>
  <si>
    <t>WOS:000488315700002</t>
  </si>
  <si>
    <t>Kilichenko, O; Vovchok, Y</t>
  </si>
  <si>
    <t>Kilichenko, Oksana; Vovchok, Yaroslav</t>
  </si>
  <si>
    <t>Socio-cultural Adaptation of Children of Migrants In the Process of Ethnographic Tourism</t>
  </si>
  <si>
    <t>Children of migrants; Elementary school; Socio-cultural adaptation; Ethnographic tourism; Social activity; Communication; Official and unofficial status</t>
  </si>
  <si>
    <t>The article examines the conditions and directions of socio-cultural adaptation of migrant-children in the process of ethnographic tourism. The terms migration, socio-cultural adaptation, social activity, ethnographic tourism are specified. The peculiarities of socio-cultural adaptation of pupils of different nationalities in elementary school in the western region of Ukraine are described. The stages of sociocultural activity defined by V. Ruthen and M. Koksien are specified in accordance with the conditions of the elementary school. The influence of factual and virtual ethnographic tourism on the formation of children's status is researched. It is noted that in the conditions of organization of educational process in primary school virtual tourism is more often used. Requirements for using virtual tours, oral journals, projects in the process of socio-cultural adaptation of migrant-children are analyzed, and the features of how to conduct these activities with children from 6 to 10 years old are presented. The main thing about using virtual ethnographic tourism is that children not only get acquainted with and adapt to a new socio-cultural environment, but also introduce classmates to their native socio-cultural setting. The role of factual tourism, the main task of which is to get acquainted with culture, everyday life, traditions, dialects, cuisine, and applied art is analysed. For this purpose, teachers use excursions, sightseeing tours in the museums of the city and the region. Schoolchildren were analyzed in order to identify groups of differentiation by level of social activity. The role of official and interpersonal communication in the development of social activity of pupils of junior school age is determined. To monitor the tendencies of interaction between official and unofficial statuses of students and children of migrants in the system of communication and relations in the class, the coordinate -sociogram analysis of the class was used. We used it to observe changes that occur in the groups of attachment and alienation between children aged 6-10 years old in the process of using factual and virtual ethnographic tourism.</t>
  </si>
  <si>
    <t>[Kilichenko, Oksana; Vovchok, Yaroslav] Vasyl Stefanyk Natl Precarpathian Univ, Ivano Frankivsk, Ukraine</t>
  </si>
  <si>
    <t>Ministry of Education &amp; Science of Ukraine; Vasyl Stefanyk Precarpathian National University</t>
  </si>
  <si>
    <t>Kilichenko, O (corresponding author), Vasyl Stefanyk Natl Precarpathian Univ, Ivano Frankivsk, Ukraine.</t>
  </si>
  <si>
    <t>kilichenko@gmail.com; vovyaroslav@gmail.com</t>
  </si>
  <si>
    <t>10.7596/taksad.v8i2.2103</t>
  </si>
  <si>
    <t>IF7WY</t>
  </si>
  <si>
    <t>WOS:000473298400017</t>
  </si>
  <si>
    <t>Zagorodnova, V; Panova, N; Cherezova, I; Glazkova, I; Nischeta, V</t>
  </si>
  <si>
    <t>Zagorodnova, Viktoria; Panova, Natalia; Cherezova, Irina; Glazkova, Irina; Nischeta, Vladimir</t>
  </si>
  <si>
    <t>The Intercultural Communication as a Tool of Multilingual Personality Formation in Modern Educational Space of Ukraine</t>
  </si>
  <si>
    <t>Intercultural communication; Multilingual personality; Cultural identification; Cultural adaptation; Tolerance; Multilingual education; Intercultural paradigm; Modern educational space</t>
  </si>
  <si>
    <t>The innovations in the educational policy of Ukraine are closely connected with global changes in all spheres of human activity: geopolitical problems, migration and emigration, interpersonal and professional contacts. The humanity is in the process of interconnection, interdependence and mutual influence of different countries, peoples and their cultures, religions. Consensus and conflict, cooperation and war make peculiar dialectical pairs, direction and intensity of which determine the viability of any human society. Today these processes in different ways have touched almost every country. Nearly all national and ethnic communities felt the influence of other peoples' cultures both in positive and negative way. This is the influence of cultural exchanges' quantity, direct contacts between state institutions, social groups, public movement and definite individuals of different countries and cultures. The significant increase of migrants and refugees caused by military actions and economic crisis creates additional social problems - ignorance of language and disrespect for the norms and traditions of countries in which they are located. Thus, in the center of intercultural interaction there is a person as a carrier of general human universals and national and cultural peculiarities, which requires certain knowledge, skills of intercultural communication. So, the ability of multilingual personality successfully communicates with representatives of other cultures is very important for today. It is the main task of intercultural training of pupils and student youth. That's why the question as for forming of intercultural communicative competence is very actual, after all it will allow representatives of national communities to adapt more successfully and also to work in the polyethnic environment of Ukraine. The priority directions of education development have been defined in legislative and normative documents which provide successful interaction in all spheres of life. In the proposed article we focus attention on understanding the problem of forming of multilingual personality and its social adaptation in the conditions of modern polycultural society, the cultivation of the culture of tolerant relationships through the forming of intercultural communicative competence at lessons of foreign language in general educational establishments of Ukraine.</t>
  </si>
  <si>
    <t>[Zagorodnova, Viktoria; Panova, Natalia; Cherezova, Irina; Glazkova, Irina; Nischeta, Vladimir] Berdyansk State Pedag Univ, Fac Philol &amp; Social Commun, Shmidta St 4, UA-71112 Berdyansk Town, Zaporozhye Regi, Ukraine</t>
  </si>
  <si>
    <t>Ministry of Education &amp; Science of Ukraine; Berdyansk State Pedagogical University</t>
  </si>
  <si>
    <t>Zagorodnova, V (corresponding author), Berdyansk State Pedag Univ, Fac Philol &amp; Social Commun, Shmidta St 4, UA-71112 Berdyansk Town, Zaporozhye Regi, Ukraine.</t>
  </si>
  <si>
    <t>vzagorodnova@gmail.com; ponovanata70@gmail.com; gen_berd@ukr.net; iy_glazkova@ukr.net; nvolodymyr@ukr.net</t>
  </si>
  <si>
    <t>Zagorodnova, Victoria/HNI-3559-2023; Cherezova, Iryna/ABF-1194-2021; Nyshcheta, Volodymyr/ABD-1898-2021; Zagorodnova, Viktoriia/E-3453-2019; Glazkova, Iryna/ABG-7983-2021</t>
  </si>
  <si>
    <t>Cherezova, Iryna/0000-0001-6155-6297; Zagorodnova, Viktoriia/0000-0002-1418-5400; Niseta, Volodimir/0000-0002-4500-7746</t>
  </si>
  <si>
    <t>10.7596/taksad.v8i1.2007</t>
  </si>
  <si>
    <t>HR1OZ</t>
  </si>
  <si>
    <t>WOS:000462904500005</t>
  </si>
  <si>
    <t>Dzhurylo, AP; Shparyk, OM</t>
  </si>
  <si>
    <t>Dzhurylo, Alina P.; Shparyk, Oksana M.</t>
  </si>
  <si>
    <t>ICT COMPETENCE FOR SECONDARY SCHOOL TEACHERS AND STUDENTS IN THE CONTEXT OF EDUCATION INFORMATIZATION: GLOBAL EXPERIENCE AND CHALLENGES FOR UKRAINE</t>
  </si>
  <si>
    <t>ICT competence for teachers; ICT competence for school students; general secondary education; foreign countries</t>
  </si>
  <si>
    <t>The paper is focused on the role of ICT education as a key component in the education systems in EU, USA and Ukraine. The research results show that the use of ICT in education and training has been a priority in most European countries during the last decade. It has been determined that the possession of ICT-competency has been proclaimed an important component of successful schooling and lifelong learning, further professional development, effective management of the learning process, and the use of ICT in learning activities in a modern digital society. It has been revealed that in the European countries, the standards of ICT-competency are developed and implemented at all levels of education, the systems of mandatory monitoring and certification of ICT-competency of students, teachers and heads of general educational institutions are in operation. Results show that teachers mainly focus on the development of technical ICT skills, whereas the ICT curriculum centres on the integrated use of ICT within the learning and teaching process. Analysis of foreign experience on modern approaches to the assessment has shown that the assessment of the pupils' ICT competency in Ukraine is extremely important in the context of modern reforms, since in Ukraine standards for assessing ICT-competency are valid only within the subject Informatics at the level of secondary school, while the worldwide tendency is the end-to-end using of assessment tools for students' ICT-competency. Inference should be drawn that building digital competence by embedding and learning ICT should start as early as possible, i.e. in primary education, by learning to use digital tools critically, confidently and creatively, with attention paid to security, safety, and privacy. Teachers need to be equipped with the digital competence themselves, in order to support this process. The authors of the paper made conclusion about the necessity for Ukraine both to study the progressive European experience and to synchronize the education policy in ICT-education with the strategies of the EU and the member states.</t>
  </si>
  <si>
    <t>[Dzhurylo, Alina P.] Natl Transport Univ, Kiev, Ukraine; [Shparyk, Oksana M.] Natl Acad Educ Sci Ukraine, Inst Pedag, Kiev, Ukraine</t>
  </si>
  <si>
    <t>National Academy of Educational Sciences of Ukraine; Institute of Pedagogy of the National Academy of Educational Sciences of Ukraine; Ministry of Education &amp; Science of Ukraine; National Pedagogical Dragomanov University</t>
  </si>
  <si>
    <t>Dzhurylo, AP (corresponding author), Natl Transport Univ, Kiev, Ukraine.</t>
  </si>
  <si>
    <t>dzhurylo.ap@gmail.com; shparyk.o@gmail.com</t>
  </si>
  <si>
    <t>Shparyk, Oksana/AHI-6710-2022; Dzhurylo, Alina/AAV-5926-2021</t>
  </si>
  <si>
    <t>Dzhurylo, Alina/0000-0002-5129-6724</t>
  </si>
  <si>
    <t>HV7BY</t>
  </si>
  <si>
    <t>WOS:000466137700004</t>
  </si>
  <si>
    <t>Griban, G; Prontenko, K; Yavorska, T; Bezpaliy, S; Bublei, T; Marushchak, M; Pustoliakova, L; Andreychuk, V; Tkachenko, P; Zhukovskyi, Y; Baldetskiy, A; Bloshchynskyi, I</t>
  </si>
  <si>
    <t>Griban, Grygoriy; Prontenko, Kostiantyn; Yavorska, Tetiana; Bezpaliy, Sergiy; Bublei, Tetiana; Marushchak, Marian; Pustoliakova, Larysa; Andreychuk, Volodymyr; Tkachenko, Pavlo; Zhukovskyi, Yevgenii; Baldetskiy, Andriy; Bloshchynskyi, Ihor</t>
  </si>
  <si>
    <t>Non-traditional means of physical training in middle school physical education classes</t>
  </si>
  <si>
    <t>physical education; physical development; physical preparedness; pupils of middle school age</t>
  </si>
  <si>
    <t>HEALTH</t>
  </si>
  <si>
    <t>The article investigates the influence of non-traditional means of physical education on indicators of physical development and physical preparedness of pupils of middle school age in rural schools. The timeliness of the research: preserving and improving moral, physical and mental health of pupils is one of the priorities according to the Concept of a new Ukrainian school. The participants of the research: fifty pupils aged 12-13 years old participated in the study. They were divided into two groups: experimental (n=25), where pupils practiced stretching, Crossfit and elements of hatha yoga during physical education classes and control (n=25), where pupils followed the traditional curriculum. The experimental group included 11 boys and 14 girls, 12 boys and 13 girls were in the control group. All of the pupils in both groups were in the main medical group and did not practice sports. The methods of the research: theoretical analysis and generalization of scientific and methodical literature, questionnaires, pedagogical observation, pedagogical experiment, testing, methods of mathematical statistics. At the end of the experiment, there was a significant increase in the studied parameters of the pupils of the EG (p&lt;0.05), which indicates the high efficiency of the usage of non-traditional means of physical training in the physical education classes in the rural school. Conclusions. Comparing the obtained end-results of the experimental group with the state norms proposed by the resolution On state tests and norms of assessment of physical preparedness of the population of Ukraine, which we used during the experiment, it should be noted that the level of physical preparedness of pupils increased in comparison to the initial data and meets the standards of normative requirements. The conducted experiment allowed to develop pupils' interest to the lessons of physical education and showed their desire to engage in non-traditional means of physical education in the next academic year.</t>
  </si>
  <si>
    <t>[Griban, Grygoriy; Zhukovskyi, Yevgenii] Zhytomyr Ivan Franko State Univ, Dept Phys Educ &amp; Sport Improvement, Zhytomyr, Ukraine; [Prontenko, Kostiantyn] SP Koroliov Zhytomyr Mil Inst, Dept Phys Educ Special Phys Training &amp; Sport, Zhytomyr, Ukraine; [Yavorska, Tetiana] Zhytomyr Ivan Franko State Univ, Dept Theoret &amp; Method Basis Phys Educ &amp; Sport, Zhytomyr, Ukraine; [Bezpaliy, Sergiy] Natl Acad Internal Affairs, Dept Weapon Training, Kiev, Ukraine; [Bublei, Tetiana] Natl Pedag Dragomanov Univ, Dept Theory &amp; Methodol Phys Educ &amp; Sport, Kiev, Ukraine; [Marushchak, Marian] Natl Pedag Dragomanov Univ, Dept Football, Kiev, Ukraine; [Pustoliakova, Larysa] Bogomolets Natl Med Univ, Dept Phys Educ &amp; Hlth, Kiev, Ukraine; [Andreychuk, Volodymyr] Hetman Petro Sahaidachnyi Natl Army Acad, Dept Phys Educ Special Phys Training &amp; Sport, Lvov, Ukraine; [Tkachenko, Pavlo] Zhytomyr Natl Agroecol Univ, Dept Phys Educ, Zhytomyr, Ukraine; [Baldetskiy, Andriy] Taras Shevchenko Natl Univ, Dept Phys Educ Special Phys Training &amp; Sport, Mil Inst, Kiev, Ukraine; [Bloshchynskyi, Ihor] State Border Guard Serv Ukraine, Bohdan Khmelnytskyi Natl Acad, Fac Foreign Languages &amp; Humanities, English Translat Dept, Khmelnytskyi, Ukraine</t>
  </si>
  <si>
    <t>Ministry of Education &amp; Science of Ukraine; Zhytomyr Ivan Franko State University; Korolov Zhytomyr Military Institute; Ministry of Education &amp; Science of Ukraine; Zhytomyr Ivan Franko State University; National Academy of Internal Affairs; Ministry of Education &amp; Science of Ukraine; National Pedagogical Dragomanov University; Ministry of Education &amp; Science of Ukraine; National Pedagogical Dragomanov University; Bogomolets National Medical University; Hetman Petro Sahaidachnyi National Army Academy; Ministry of Education &amp; Science of Ukraine; Polissia National University; Ministry of Education &amp; Science of Ukraine; Taras Shevchenko National University Kiev; National Academy of the State Border Guard Service of Ukraine named after Bohdan Khmelnytskyi</t>
  </si>
  <si>
    <t>Griban, G (corresponding author), Zhytomyr Ivan Franko State Univ, Dept Phys Educ &amp; Sport Improvement, Zhytomyr, Ukraine.</t>
  </si>
  <si>
    <t>HRYBAN, Hryhoriy/AAR-4451-2020; Zhukovskyi, Yevgenii/AAR-1171-2020; Yavorska, Tetyana/AAI-6839-2020; Sergiy, Bezpaliy/AAI-5987-2021; Prontenko, Kostiantyn/AAF-2323-2019; Андрейчук, Володимир/AAI-9997-2021; Bloshchynskyi, Ihor/AAE-2698-2019; Бублей, Тетяна/AAK-3687-2020; Tkachenko, Pavlo/A-4702-2018</t>
  </si>
  <si>
    <t>HRYBAN, Hryhoriy/0000-0002-9049-1485; Zhukovskyi, Yevgenii/0000-0002-4870-4248; Yavorska, Tetyana/0000-0001-6104-2202; Sergiy, Bezpaliy/0000-0002-8760-3255; Prontenko, Kostiantyn/0000-0002-0588-8753; Андрейчук, Володимир/0000-0002-9099-5413; Bloshchynskyi, Ihor/0000-0003-1925-9621; Tkachenko, Pavlo/0000-0003-4407-8611; Olena, Shkola/0000-0003-3013-0423</t>
  </si>
  <si>
    <t>JE2YU</t>
  </si>
  <si>
    <t>WOS:000490561600025</t>
  </si>
  <si>
    <t>Ionova, O; Dovzhenko, T; Luparenko, S; Chornovol-Tkachenko, R; Maslova, N; Shyshenko, V; Kokhan, L</t>
  </si>
  <si>
    <t>Ionova, Olena; Dovzhenko, Tetiana; Luparenko, Svitlana; Chornovol-Tkachenko, Ruslan; Maslova, Nataliya; Shyshenko, Valentyna; Kokhan, Larysa</t>
  </si>
  <si>
    <t>Health Maintenance of Person: Experience of Waldorf School</t>
  </si>
  <si>
    <t>Waldorf school; Traditional school; Health maintenance; Person; Experience</t>
  </si>
  <si>
    <t>The problem of formation of healthy young generation requires analysis of theory and practice of schools which aim at children's health maintenance. The article is dedicated to generalization of world and Ukrainian experience of activity of Waldorf schools that practically solve the problem of ensuring healthy spiritual-mental-physical development of person. For conducting the research, the theoretical methods (analysis, synthesis, systematization, generalization) and empirical methods (observation, assessment, methods of psychological-pedagogical diagnostics) have been used. The results of the study have shown that pupils' health maintenance is carried out due to using health potential of pedagogical means. In pupils have better indicators of physical and mental health. Waldorf school pupils have well-developed qualities of perception of information, mathematical and other abilities. Waldorf school has positive influence on development of such qualities as individual initiative, creativity, independence of decisions, ability to work with people and social mobility. There are almost no unemployed people and people with asocial behaviour among Waldorf school graduates; they work in social sphere, education, medicine etc. So, solving the problem of pupils' health maintenance requires comprehension and creative use of comparison with pupils of traditional schools, Waldorf school Waldorf school theory and experience in pupils' health support. Then, a sentence must be mentioned regarding the implications of the study.</t>
  </si>
  <si>
    <t>[Ionova, Olena; Dovzhenko, Tetiana; Luparenko, Svitlana; Maslova, Nataliya; Shyshenko, Valentyna] Kharkiv HS Skovoroda Natl Pedag Univ, Kharkov, Ukraine; [Chornovol-Tkachenko, Ruslan] Kharkiv Univ Econ &amp; Law, Kharkov, Ukraine; [Kokhan, Larysa] OM Beketov Natl Univ Urban Econ, Kharkov, Ukraine</t>
  </si>
  <si>
    <t>Ministry of Education &amp; Science of Ukraine; H.S. Skovoroda Kharkiv National Pedagogical University; Ministry of Education &amp; Science of Ukraine; O.M. Beketov National University of Urban Economy in Kharkiv</t>
  </si>
  <si>
    <t>Ionova, O (corresponding author), Kharkiv HS Skovoroda Natl Pedag Univ, Kharkov, Ukraine.</t>
  </si>
  <si>
    <t>Shyshenko, Valentyna/AAC-1798-2022; Dovzhenko, Tetiana/ABB-8305-2021; Luparenko, Svitlana/AAE-5061-2019; Ionova, Elena/X-1844-2018</t>
  </si>
  <si>
    <t>Ionova, Elena/0000-0002-9306-5553</t>
  </si>
  <si>
    <t>WOS:000490561600013</t>
  </si>
  <si>
    <t>Koliada, N</t>
  </si>
  <si>
    <t>Koliada, Natalia</t>
  </si>
  <si>
    <t>Sunday school as a non-traditional educational establishment for children and adults: the history of the issue</t>
  </si>
  <si>
    <t>HISTORY OF EDUCATION &amp; CHILDRENS LITERATURE</t>
  </si>
  <si>
    <t>Sunday school; Public education; Moral and spiritual education; Ukraine; XIXth-XXth Centuries</t>
  </si>
  <si>
    <t>The article is devoted to the review of the activity of Sunday schools (non-traditional extracurricular establishments for children and adults, education in which took place on Sunday (for Jewish - on Saturday) and holidays) in Ukraine in the second half of the 19th - early 20th century. They became the place of testing, implementation and popularization of the new pedagogical ideas, methods and forms of academic process organization. The author paid special attention to such aspects of the investigated problem as: the history of Sunday schools emergence in the world; the origin of the first Sunday schools in Ukraine; organizational fundamentals of Sunday schools activity; teachers' staff and pupils of Sunday schools; forms and methods of Sunday schools educational activity.</t>
  </si>
  <si>
    <t>[Koliada, Natalia] Uman State Pedag Univ, Uman, Ukraine</t>
  </si>
  <si>
    <t>Ministry of Education &amp; Science of Ukraine; Pavlo Tychyna Uman State Pedagogical University</t>
  </si>
  <si>
    <t>Koliada, N (corresponding author), Uman State Pedag Univ, Uman, Ukraine.</t>
  </si>
  <si>
    <t>koliada_n@ukr.net</t>
  </si>
  <si>
    <t>Koliada, Natalia/D-2987-2019</t>
  </si>
  <si>
    <t>Koliada, Natalia/0000-0001-7743-7831</t>
  </si>
  <si>
    <t>EDIZIONI UNIVERSITA MACERATA</t>
  </si>
  <si>
    <t>MACERATA</t>
  </si>
  <si>
    <t>CENTRO DIREZIONALE, VIA CARDUCCI, 63-A, MACERATA, 62100, ITALY</t>
  </si>
  <si>
    <t>1971-1093</t>
  </si>
  <si>
    <t>1971-1131</t>
  </si>
  <si>
    <t>HIST EDUC CHILD LIT</t>
  </si>
  <si>
    <t>Hist. Educ. Child. Lit.</t>
  </si>
  <si>
    <t>Arts &amp; Humanities Citation Index (A&amp;HCI)</t>
  </si>
  <si>
    <t>JV7TL</t>
  </si>
  <si>
    <t>WOS:000502563700034</t>
  </si>
  <si>
    <t>Prysiazhniuk, S; Oleniev, D; Tiazhyna, A; Popov, M; Semerun, V; Parczevskyy, Y; Antonyuk, O; Lyshevska, V; Krasnov, V; Parkhomenko, V; Bloshchynskyi, I</t>
  </si>
  <si>
    <t>Prysiazhniuk, Stanislav; Oleniev, Dmytro; Tiazhyna, Anzhela; Popov, Mykola; Semerun, Viacheslav; Parczevskyy, Yuriy; Antonyuk, Oksana; Lyshevska, Valentyna; Krasnov, Valeriy; Parkhomenko, Viacheslav; Bloshchynskyi, Ihor</t>
  </si>
  <si>
    <t>Methods of Development of Physical Qualities of Schoolchildren of the Sixth Grade Depending on the Volume of the Physical Activity</t>
  </si>
  <si>
    <t>educational motivation; physical education; differentiated approach; physical qualities; pupils</t>
  </si>
  <si>
    <t>Study aim. The purpose of the work is to describe special aspects of the experimental methodology for the development of physical qualities of schoolchildren of the 6th grade depending on the exercise load. In the context of the educational reform in Ukraine, physical education is of great importance since it is an integral element of the general human culture and one of the determinant indicators of national progress and health of the Ukrainians. Physical education is of special significance for schoolchildren in the course of formation of their health, promotion of healthy lifestyle culture, and harmonious physical and spiritual development of the rising generation. Research methods: theoretical analysis and generalisation of the scientific and methodological literature, pedagogical monitoring, testing, pedagogical experiment, mathematical statistics methods. Results. The most favourable period for the development of schoolchildren's strength has not been specified yet. According to some scholars, the most appropriate period for boys' strength development is 13-14 to 17-18 years, whereas for the girls it ranges from 11-12 to 15-16, while the muscle percentage in the overall body mass considerably varies depending on the age (it is approximately 23.0 % until the age of 10-11; 33.0 % at the age of 14-15 and up to 45.0 % at the age of 17-18). At the same time, the total body mass increases during this period as well, so the growth of relative strength is not considerable, especially for female pupils. Therefore, the most considerable rates of growth of relative strength of different muscle groups is demonstrated by the pupils of the 3rd, 5th and 6th grades. Conclusions. The experimental results of the research demonstrate that the strength qualities are mostly subject to the targeted impact during the given school periods. The highest absolute strength indicators of different muscle groups are demonstrated at the age of 25 to 30, though. At the same time, it is known that there are numerous cases in the sport when the maximum level was reached by boys and girls aged 15-16 and 17-18. It is still important to take into consideration morphofunctional abilities of the growing organism in the course of strength development.</t>
  </si>
  <si>
    <t>[Prysiazhniuk, Stanislav; Oleniev, Dmytro; Tiazhyna, Anzhela; Semerun, Viacheslav; Parczevskyy, Yuriy] State Univ Telecommun, Dept Safety Life &amp; Phys Educ, Kiev, Ukraine; [Popov, Mykola] Kyiv Natl Linguist Univ, Dept Tourism &amp; Phys Educ, Kiev, Ukraine; [Antonyuk, Oksana] Kiev Natl Univ Construct &amp; Architecture, Dept Phys Educ &amp; Sports, Kiev, Ukraine; [Lyshevska, Valentyna] Kherson State Agr Univ, Dept Philosophy &amp; Sociohumanitarian Disciplines, Kherson, Ukraine; [Krasnov, Valeriy; Parkhomenko, Viacheslav] Natl Univ Life &amp; Environm Sci Ukraine, Dept Phys Educ, Kiev, Ukraine; [Bloshchynskyi, Ihor] State Border Guard Serv Ukraine, Bohdan Khmelnytskyi Natl Acad, Fac Foreign Languages &amp; Humanities, English Translat Dept, Khmelnytskyi, Ukraine</t>
  </si>
  <si>
    <t>National University of Life &amp; Environmental Sciences of Ukraine; Ministry of Education &amp; Science of Ukraine; Igor Sikorsky Kyiv Polytechnic Institute; State University of Telecommunications; Ministry of Education &amp; Science of Ukraine; Kyiv National Linguistic University; Ministry of Education &amp; Science of Ukraine; Kyiv National University of Construction &amp; Architecture; Ministry of Education &amp; Science of Ukraine; Kherson State Agrarian &amp; Economic University; National University of Life &amp; Environmental Sciences of Ukraine; National Academy of the State Border Guard Service of Ukraine named after Bohdan Khmelnytskyi</t>
  </si>
  <si>
    <t>Prysiazhniuk, S (corresponding author), State Univ Telecommun, Dept Safety Life &amp; Phys Educ, Kiev, Ukraine.</t>
  </si>
  <si>
    <t>Lyshevska, Valentyna/AAF-2392-2020; Bloshchynskyi, Ihor/AAE-2698-2019; Prysiazhniuk, Stanislav/AAB-6747-2022; Oleniev, Dmytro/AAH-7472-2020</t>
  </si>
  <si>
    <t>Bloshchynskyi, Ihor/0000-0003-1925-9621; Oleniev, Dmytro/0000-0001-9685-725X</t>
  </si>
  <si>
    <t>WOS:000490561600009</t>
  </si>
  <si>
    <t>Vernydub, R</t>
  </si>
  <si>
    <t>Vernydub, Roman</t>
  </si>
  <si>
    <t>PROVIDING THE QUALITY OF FUTURE TEACHER TRAINING: SELECTION POLICY</t>
  </si>
  <si>
    <t>INTERDISCIPLINARY STUDIES OF COMPLEX SYSTEMS</t>
  </si>
  <si>
    <t>pedagogical education; vocational guidance; applicants' selection policy; independent testing; teacher training</t>
  </si>
  <si>
    <t>The problems of access to higher pedagogical education and the influence of external independent testing on vocational guidance and selection functional systems of teacher training universities has been analyzed. It has been shown that the orientation to independent testing has changed school activity objectives which caused a decrease in the level of general education of pupils and an increase in applicants' professional disorientation. The need to return, to the institutions of secondary education, the functions of youth preparation to independent life, is realized in the New Ukrainian School program, aimed at forming the life skills of pupils. The leading role of teacher training universities in the successful reformation of the education system and the need for specific selection policy for applicants with a high level of secondary education and professional motivation, to ensure the high quality of modern teacher training, are emphasized.</t>
  </si>
  <si>
    <t>[Vernydub, Roman] Natl Pedag Univ MP Drahomanova, Kiev, Ukraine</t>
  </si>
  <si>
    <t>Vernydub, R (corresponding author), Natl Pedag Univ MP Drahomanova, Kiev, Ukraine.</t>
  </si>
  <si>
    <t>npu_Vernydub@i.ua</t>
  </si>
  <si>
    <t>DRAGOMANOV NATL PEDAGOGICAL UNIV</t>
  </si>
  <si>
    <t>KIEV</t>
  </si>
  <si>
    <t>PYROHOVA ST, 9, KIEV, 00000, UKRAINE</t>
  </si>
  <si>
    <t>2307-4515</t>
  </si>
  <si>
    <t>INTERDISCIP STUD COM</t>
  </si>
  <si>
    <t>Interdiscip. Stud. Complex Syst.</t>
  </si>
  <si>
    <t>10.31392/iscs.2019.15.005</t>
  </si>
  <si>
    <t>Multidisciplinary Sciences</t>
  </si>
  <si>
    <t>Science &amp; Technology - Other Topics</t>
  </si>
  <si>
    <t>JK6MX</t>
  </si>
  <si>
    <t>WOS:000494957500001</t>
  </si>
  <si>
    <t>Bogachkov, YM; Mylashenko, VM; Ukhan, PS; Sagadina, OY</t>
  </si>
  <si>
    <t>Bogachkov, Yurii M.; Mylashenko, Viktor M.; Ukhan, Pavlo S.; Sagadina, Oksana Yu.</t>
  </si>
  <si>
    <t>ICT INSTRUMENTS FOR DESIGNING INDIVIDUAL EDUCATION PATH FOR HIGH SCHOOL STUDENTS</t>
  </si>
  <si>
    <t>individual educational trajectory; portfolio; education; educational standards; the purpose of training; career guidance; information and communication technologies</t>
  </si>
  <si>
    <t>The subjective and objective models of representation by the pupil of the surrounding world and changes in it are considered. In the context of these models, a formula for the purpose of the student's educational activity and his individual educational trajectory is proposed. The stages of building and realization of the individual educational trajectory (IET) of the pupil are considered in detail. The key functions of each stage are highlighted. For some functions, relevant information and communication tools have been suggested. It is shown that for the IET implementation it is expedient to use integrated information resources. An active prototype of such resource Educational and Professional Guidance map of Ukraine (https://edupoi.in.ua) is presented. Special attention is paid to the main element of the career guidance map the possibility of its combination with the IET. The potential of the combination of career orientation information resources with the IET and the portfolio of the student is analyzed.</t>
  </si>
  <si>
    <t>[Bogachkov, Yurii M.; Ukhan, Pavlo S.] NAES Ukraine, Inst Informat Technol &amp; Learning Tools, Dept Technol Open Learning Environm, Kiev, Ukraine; [Mylashenko, Viktor M.] European Univ, Yvorne, Switzerland; [Mylashenko, Viktor M.] NGO Ukrainian Assoc Career Uidance &amp; Educ Advisin, Kiev, Ukraine; [Sagadina, Oksana Yu.] Secondary Sch Levels I III, Selyshche Village, Vinnytsia Regio, Ukraine</t>
  </si>
  <si>
    <t>Institute for Digitalisation of Education of the National Academy of Educational Sciences of Ukraine; National Academy of Educational Sciences of Ukraine</t>
  </si>
  <si>
    <t>Bogachkov, YM (corresponding author), NAES Ukraine, Inst Informat Technol &amp; Learning Tools, Dept Technol Open Learning Environm, Kiev, Ukraine.</t>
  </si>
  <si>
    <t>ebogun@gmail.com; viktor.mylashenko@gmail.com; pavel.ukhan@gmail.com; vinn.prof@gmail.com</t>
  </si>
  <si>
    <t>10.33407/itlt.v64i2.2164</t>
  </si>
  <si>
    <t>GG9XQ</t>
  </si>
  <si>
    <t>Green Accepted, gold</t>
  </si>
  <si>
    <t>WOS:000433054800003</t>
  </si>
  <si>
    <t>Bondarenko, TV</t>
  </si>
  <si>
    <t>Bondarenko, Tetiana V.</t>
  </si>
  <si>
    <t>USING INFORMATION AND COMMUNICATION TECHNOLOGIES FOR PROVIDING ACCESSIBILITY AND DEVELOPMENT OF INCLUSIVE EDUCATION</t>
  </si>
  <si>
    <t>inclusion; information and communication technologies; inclusive education; pupils with special educational needs; inclusive education; children with special needs</t>
  </si>
  <si>
    <t>Information and communication technologies as support for the inclusive education are one of the effective tools for the development, education and training of students with special educational needs. The article deals with assistive hardware and software tools that compensate some of the natural functions of the child's body. The possibilities of modern Microsoft, Google, Facebook and Youtube platforms have been described that make it possible to improve the fulfilment of educational tasks via the settings of keyboard shortcuts, virtual keyboard, word prediction functions, sound signals or screen indicators. The article also highlights the potential of messengers, social networks and e-mails as the most modern and adapted communicators for addressing teaching and educational needs of schoolchildren. The Viber and Facebook instant messaging programs have also been described and were found to be the most widespread means of communication in Ukraine having functions of voice and video calls with the interface adapted to maximize screen readability, allowing to create constructive dialogue between teachers, parents or schoolchildren with special educational needs. The use of ICT in inclusive education for didactic purposes have been presented practically by the LearningApps.org service. Examples of setting objectives for children with mild and moderate mental retardation have been presented, in particular: for pupils who suffer from autistic disorders, for schoolchildren who have problems with auditory or visual perception of information. Providing education through the suggested resource allows to carry out remedial work with children with special educational needs that intensifies their perception and attention, improves their memory and stimulates their motivation for educational activities. Introduction of information and communication technologies encompassing their three aspects - compensatory, communication and didactic purposes - makes it possible to adjust educational programmes and contribute effectively to the development of pupils according to their individuality.</t>
  </si>
  <si>
    <t>[Bondarenko, Tetiana V.] Pavlo Tychyna Uman State Pedag Univ, Dept Informat, Uman, Ukraine; [Bondarenko, Tetiana V.] Pavlo Tychyna Uman State Pedag Univ, ICT, Uman, Ukraine</t>
  </si>
  <si>
    <t>Ministry of Education &amp; Science of Ukraine; Pavlo Tychyna Uman State Pedagogical University; Ministry of Education &amp; Science of Ukraine; Pavlo Tychyna Uman State Pedagogical University</t>
  </si>
  <si>
    <t>Bondarenko, TV (corresponding author), Pavlo Tychyna Uman State Pedag Univ, Dept Informat, Uman, Ukraine.;Bondarenko, TV (corresponding author), Pavlo Tychyna Uman State Pedag Univ, ICT, Uman, Ukraine.</t>
  </si>
  <si>
    <t>tanyabond2006@gmail.com</t>
  </si>
  <si>
    <t>Bondarenko, Tetiana/F-2568-2019</t>
  </si>
  <si>
    <t>Bondarenko, Tetiana/0000-0001-9330-9661</t>
  </si>
  <si>
    <t>10.33407/itlt.v67i5.2241</t>
  </si>
  <si>
    <t>GY6ND</t>
  </si>
  <si>
    <t>WOS:000448705300003</t>
  </si>
  <si>
    <t>Kucheruk, OA</t>
  </si>
  <si>
    <t>Kucheruk, Oksana A.</t>
  </si>
  <si>
    <t>FORMATION OF PUPILS' LEXICAL COMPETENCE BY COMPUTER GAMES IN THE STUDY OF UKRAINIAN LANGUAGE</t>
  </si>
  <si>
    <t>lexical competence; educational computer game; electronic linguodidactics; interactive educational-game complex</t>
  </si>
  <si>
    <t>The article deals with the problem of forming the lexical competence of younger teenage pupils with the use of computer games in the process of learning the Ukrainian language, the ways of its solution and the corresponding methodical recommendations are offered. The importance of creating and using computer games in order to improve the quality level of Ukrainian-language education is substantiated. The essence of the concepts of lexical competence, educational computer game is specified. On the basis of analysis of scientific works, synthesis of educational and methodological ideas, generalization of own experience of pedagogical work the conditions of effective use of educational computer games within the limits of Ukrainian-language education are determined. It has been established that the integration of computer games into the traditional Ukrainian language learning system helps to provide internal motivation for learning, activating pupils 'cognitive activity, forming general and substantive competencies. It is emphasized that the effectiveness of educational computer games in the language training of students depends on the level of professional education, ICT competence and linguodidactic skill of a teacher-translator. The educational potential of an interactive educational game complex is described, which is to stimulate interest in teaching the Ukrainian language and creates opportunities for the formation of lexical competence on the basis of electronic linguodidactics.</t>
  </si>
  <si>
    <t>[Kucheruk, Oksana A.] Zhytomyr State Univ, Pedag Sci, Zhytomyr, Ukraine; [Kucheruk, Oksana A.] Zhytomyr State Univ, Dept World Literature &amp; Methods Teaching Philol D, Zhytomyr, Ukraine</t>
  </si>
  <si>
    <t>Ministry of Education &amp; Science of Ukraine; Zhytomyr Ivan Franko State University; Ministry of Education &amp; Science of Ukraine; Zhytomyr Ivan Franko State University</t>
  </si>
  <si>
    <t>Kucheruk, OA (corresponding author), Zhytomyr State Univ, Pedag Sci, Zhytomyr, Ukraine.;Kucheruk, OA (corresponding author), Zhytomyr State Univ, Dept World Literature &amp; Methods Teaching Philol D, Zhytomyr, Ukraine.</t>
  </si>
  <si>
    <t>okucheruk1@ukr.net</t>
  </si>
  <si>
    <t>Kucheruk, Oksana/AAS-5104-2020</t>
  </si>
  <si>
    <t>Kucheruk, Oksana/0000-0002-7040-986X</t>
  </si>
  <si>
    <t>10.33407/itlt.v63i1.1994</t>
  </si>
  <si>
    <t>GE2IU</t>
  </si>
  <si>
    <t>WOS:000431039700005</t>
  </si>
  <si>
    <t>Kuzyshyn, AV; Poplavska, IV</t>
  </si>
  <si>
    <t>Kuzyshyn, A., V; Poplavska, I., V</t>
  </si>
  <si>
    <t>Analysis of Territorial Differences of the Social Sphere elements in the Areas of the Carpathian-Podillia Region</t>
  </si>
  <si>
    <t>JOURNAL OF GEOLOGY GEOGRAPHY AND GEOECOLOGY</t>
  </si>
  <si>
    <t>Carpathian-Podillia region; geospatial organization; social sphere; education; culture; medicine; housing and communal services; trade and mass catering; communication; matrix of functioning level</t>
  </si>
  <si>
    <t>The article is devoted to the problem of the social sphere functioning of the areas in the Carpathian-Podillia region, in particular the emphasis is placed on the differentiation of the levels of its individual components, the dynamics of their changes and the complex analysis of functionality. The state of this sphere directly influences the economy and culture of the country and the region, and therefore the sectors of education, health care, culture, housing and communal services, etc. play a significant role in the economic development of the territory. Territorial boundaries of the research are defined within Transcarpathian, Lviv, Ivano-Frankivsk, Chernivtsi, Vinnytsia, Khmelnytskyi and Ternopil regions, among which there are established economic, labor-resource and informational-communicative connections, which also should be considered as the strong side of such cooperation. Several basic components of the social sphere (education, culture, medicine, housing and communal services, trade and mass catering, communication) were selected for studying the differentiation of the social sphere elements of the areas of the Carpathian-Podillia region, for each several criteria were chosen (in general over 20). All suggested criteria represent a qualitative component of functioning: in education. They are the amount of preschool institutions for children, the number of pupils / listeners / students per number of inhabitants. Medical sphere includes the providing the population with doctors, middle medical personnel, hospital beds, planned capacity of outpatient clinics. The sphere of culture deals with the provision of population with cultural institutions and their attendance. The housing and communal services sector embraces the level of equipped apartments and indicator of residential space. Retail and catering services cover the indicators of trade turnover for main groups of goods and providing a decent number of trade areas, the field of communication includes access to communication facilities for different variants of their activity. This allowed analysing the level of formation and functionality of the social sphere individual components of the region in general and in its individual areas. On this basis, the ranking of the areas of the Carpathian-Podillia region was carried out in terms of the social infrastructure elements formation. In addition, a comparative analysis of the social sphere development level to the indicators of the Western Ukrainian region and Ukrainian is provided. Official statistics from the State Statistics Service of Ukraine, as well as regional statistical offices, were used for the survey.</t>
  </si>
  <si>
    <t>[Kuzyshyn, A., V; Poplavska, I., V] Ternopil Volodymyr Hnatiuk Natl Pedag Univ, Ternopol, Ukraine</t>
  </si>
  <si>
    <t>Ministry of Education &amp; Science of Ukraine; Ternopil Volodymyr Hnatiuk National Pedagogical University</t>
  </si>
  <si>
    <t>Kuzyshyn, AV (corresponding author), Ternopil Volodymyr Hnatiuk Natl Pedag Univ, Ternopol, Ukraine.</t>
  </si>
  <si>
    <t>kuzyshyn_a@ukr.net; innapoplavska@ukr.net</t>
  </si>
  <si>
    <t>Poplavska, Inna/I-8429-2018; Kuzyshyn, Andrii/AAF-1840-2019</t>
  </si>
  <si>
    <t>Kuzyshyn, Andrii/0000-0003-3879-7337; Poplavska, Inna/0000-0002-0881-475X</t>
  </si>
  <si>
    <t>OLES GONCHAR DNIPRO NATL UNIV</t>
  </si>
  <si>
    <t>DNIPRO</t>
  </si>
  <si>
    <t>GEOLOGY &amp; GEOGRAPHY DEPT, DMYTRO YAVOMITSKYI, 36, DNIPRO, 49066, UKRAINE</t>
  </si>
  <si>
    <t>2313-2159</t>
  </si>
  <si>
    <t>2409-9864</t>
  </si>
  <si>
    <t>J GEOL GEOGR GEOECOL</t>
  </si>
  <si>
    <t>J. Geol. Geogr. Geoecol.</t>
  </si>
  <si>
    <t>10.15421/111852</t>
  </si>
  <si>
    <t>Geosciences, Multidisciplinary</t>
  </si>
  <si>
    <t>Geology</t>
  </si>
  <si>
    <t>GZ9QO</t>
  </si>
  <si>
    <t>WOS:000449836100010</t>
  </si>
  <si>
    <t>Pop, R</t>
  </si>
  <si>
    <t>Pop, Ruslana</t>
  </si>
  <si>
    <t>IDEOLOGICAL-PROPAGANDA POLICY OF THE SOVIET SYSTEM IN THE WESTERN REGIONS OF UKRAINE IN 1944 - 1953 (ACCORDING TO THE MATERIALS OF DROHOBYCH REGION)</t>
  </si>
  <si>
    <t>SKHIDNOIEVROPEISKYI ISTORYCHNYI VISNYK-EAST EUROPEAN HISTORICAL BULLETIN</t>
  </si>
  <si>
    <t>Drohobych region; Soviet system; ideological-propaganda policy; social-political actions; means of mass propaganda</t>
  </si>
  <si>
    <t>For its restoration and functioning in the western regions of Ukraine, Stalin's regime used various means of ideological-propaganda processing of the population. In contemporary conditions of Ukraine, which suffers a military-political aggression and powerful information war from the Russian Federation, it is important to analyze the mechanisms of distribution of antinational and antistate propaganda in the historical plane within the borders of concrete regions in order to develop effective ways of its counteraction. The period of the restoration of the Soviet system in this territory embraces 1944-1945. The local authorities considered to restore the party's activity and state structures as their priority, in order to organize a large-scale political work and to intensify ideological pressure in all spheres of life. The information and propaganda storm should, first of all, prove the impossibility of any successful resistance to the regime, discredit liberation movement, and to tear off the majority of the population from the influence of the Ukrainian and German nationalists. The cadres from other regions of Ukraine and the USSR were to become the system's support in the region infected with nationalism and to carry the communistic ideology into the masses. Important ideological-propaganda tasks had to be carried out by the party, Komsomol, and trade-union organization which were created at all the enterprises and establishments of Drohobych region. Communists and Komsomol members, as the most conscious citizens, should carry the basic burden of social-political and public-organizational works. For preparation and retraining of cadres for ideological-propaganda work at the republican and regional levels, a system of party educational institutions started to be formed. The press and radio provided the systems information support. The theatre, cinema, and radio also had to become important ideological tools. Carrying out the educational policy of the party state education structures created conditions of obligatory attendance of all children and teenagers, boys and girls, and could from early age absorb communist ideas. It was realized in various ways, like adopting the law on education for all, accurately outlined and sustained in the spirit of communist moral curriculums, constant expansion of the network of teaching and educational establishments, attraction of children and studying youth to the pioneer and Komsomol organizations, various actions of out-of-class influence on pupils. It is proved that for restoration of a totalitarian regime in the western regions of Ukraine, suppressing of the national-liberation movement, destruction of the Ukrainian national idea and traditions, the Soviet system applied all possible means. A great attention was drawn to propaganda-ideological methods. A whole branched system of ideological-propaganda influence in all strata and groups of the population, including universities, was created. Mass media, evident propaganda, education, culture, attributes of the Soviet way of life were the tools of the Soviet propaganda. However, considering small efficiency of ideological influences on the population of Drohobych region, forceful methods became dominating in overcoming of the resistance to the Soviet regime.</t>
  </si>
  <si>
    <t>[Pop, Ruslana] Ivan Franko Drohobych State Pedag Univ, Ukraine Hist Dept, Drogobych, Ukraine</t>
  </si>
  <si>
    <t>Ministry of Education &amp; Science of Ukraine; Drohobych Ivan Franko State Pedagogical University</t>
  </si>
  <si>
    <t>Pop, R (corresponding author), Ivan Franko Drohobych State Pedag Univ, Ukraine Hist Dept, Drogobych, Ukraine.</t>
  </si>
  <si>
    <t>ryslana_popp@ukr.net</t>
  </si>
  <si>
    <t>IVAN FRANKO DROHOBYCH STATE PEDAGOGICAL UNIV</t>
  </si>
  <si>
    <t>46 LESIA UKRAINKA STR, DROHOBYCH, LVIV, 82100, UKRAINE</t>
  </si>
  <si>
    <t>2519-058X</t>
  </si>
  <si>
    <t>SKHIDNOIEVRO ISTOR V</t>
  </si>
  <si>
    <t>Skhidnoievropeiski Istor. Visnyk</t>
  </si>
  <si>
    <t>10.24919/2519-058x.8.143357</t>
  </si>
  <si>
    <t>HH2GS</t>
  </si>
  <si>
    <t>WOS:000455537600013</t>
  </si>
  <si>
    <t>Vashchuk, L; Dedeliuk, N; Roda, O; Kalytka, S; Demianchuk, O; Matskevych, N; Krendeleva, V</t>
  </si>
  <si>
    <t>Vashchuk, Liudmyla; Dedeliuk, Nina; Roda, Olha; Kalytka, Svitlana; Demianchuk, Olena; Matskevych, Ninel; Krendeleva, Venera</t>
  </si>
  <si>
    <t>The realization of the individual fitness programs in the physical education of high schoolgirls</t>
  </si>
  <si>
    <t>PHYSICAL ACTIVITY REVIEW</t>
  </si>
  <si>
    <t>health preserving competence; fitness program; high schoolgirls; physical activity; health condition; correction of the body</t>
  </si>
  <si>
    <t>UKRAINIAN STUDENTS</t>
  </si>
  <si>
    <t>The realization of fitness is aimed at the forming of health preserving competence of high schoolgirls and is based on the indices of their physical condition, motivation to do exercises and level of their motor activity. The fitness-program is characterized by the set of specially selected physical exercises aimed at the complex or selective influence on the body systems or some parts of the body depending on the morpho-functional human capabilities. Fitness-programs are grouped according to the aim, types of motor activity and effect on human body. Some fitness-programs containing muscle-strengthening exercises were introduced to solve the problems of the correction of the body, increase or decrease of the circumference of the parts of the body. The muscle-strengthening exercises for increasing the body weight, circumference of the parts of the body (shoulders, chest, pelvis, thighs) and improving the rates of muscle tonus were recommended for the girls having asthenic body build. The senior pupils having hypersthenic body build did exercises to decrease the body weight and circumference of the parts of the body (shoulders, breast, pelvis, thighs), fatty component. The physical exercises for a normosthenic body build were aimed at amelioration of muscle tonus, decreasing the rate of the increase of body weight and circumference of pelvis.</t>
  </si>
  <si>
    <t>[Vashchuk, Liudmyla; Dedeliuk, Nina; Roda, Olha; Kalytka, Svitlana; Demianchuk, Olena; Matskevych, Ninel; Krendeleva, Venera] Lesya Ukrainka Eastern European Natl Univ, Lutsk, Ukraine</t>
  </si>
  <si>
    <t>Ministry of Education &amp; Science of Ukraine; Lesya Ukrainka Volyn National University</t>
  </si>
  <si>
    <t>Vashchuk, L (corresponding author), Lesya Ukrainka Eastern European Natl Univ, Lutsk, Ukraine.</t>
  </si>
  <si>
    <t>lady.vashuk@gmail.com</t>
  </si>
  <si>
    <t>Kalytka, Svitlana/AAM-5616-2020; Roda, Olha/AAL-7437-2020; Vashchuk, Liudmyla/AAL-8591-2020; Ващук, Vashchuk, Людмила, Liudmyla/GLR-7166-2022</t>
  </si>
  <si>
    <t>Kalytka, Svitlana/0000-0001-5446-2743; Ващук, Vashchuk, Людмила, Liudmyla/0000-0002-3030-1440; Roda, Olha/0000-0003-1991-4112; Matskevych, Ninel/0000-0002-4405-9720</t>
  </si>
  <si>
    <t>PROJACK</t>
  </si>
  <si>
    <t>CZESTOCHOWA</t>
  </si>
  <si>
    <t>HENRYKI 10C, CZESTOCHOWA, 42-226, POLAND</t>
  </si>
  <si>
    <t>2300-5076</t>
  </si>
  <si>
    <t>PHYS ACT REV</t>
  </si>
  <si>
    <t>Phys. Act. Rev.</t>
  </si>
  <si>
    <t>10.16926/par.2018.06.19</t>
  </si>
  <si>
    <t>GW0IB</t>
  </si>
  <si>
    <t>WOS:000446545800002</t>
  </si>
  <si>
    <t>Petsche, JJM</t>
  </si>
  <si>
    <t>Petsche, Johanna J. M.</t>
  </si>
  <si>
    <t>G. I. Gurdjieff's Piano Music and Its Application in and outside The Work</t>
  </si>
  <si>
    <t>RELIGION AND THE ARTS</t>
  </si>
  <si>
    <t>G. I. Gurdjieff; Thomas de Hartmann; esoteric practice; music; the Work</t>
  </si>
  <si>
    <t>Gurdjieff (c. 1866-1949) wrote a diverse collection of piano pieces at his Institute for the Harmonious Development of Man at the Chateau du Prieur d'Avon at Fontainebleau near Paris in a unique collaboration with pupil Thomas de Hartmann, a Ukrainian composer. This music was composed most intensely between the years 1925 and 1927, after Gurdjieff's near-fatal car accident of 1924 when all work on his Movements or sacred dances had ceased. Thus this music was not written for the Movements but for other spiritual purposes. Gurdjieff would whistle, sing, and tap Eastern-sounding melodies and rhythms, and de Hartmann was required to immediately transform these indications into written Western notation, adding suitable harmonies. Like Gurdjieff's teaching overall, the piano music is best described as a blending of Eastern and Western elements. In Gurdjieff's lifetime this music was not published or recorded, and was mostly performed within his circle of pupils, as is appropriate within an initiatory and personally transmitted spiritual teaching. This article explores the Gurdjieff-de Hartmann music and its relationship to Gurdjieff's overall esoteric teachings. There will also be an examination of how Gurdjieff groups and musicians continue to keep alive this music today, and it will be shown that the large number of recordings released represent its greatest cultural penetration into wider society. Currently hundreds of these recordings are available though, interestingly, most Work members are critical of them, arguing that the music only has value when experienced live and in a Work context.</t>
  </si>
  <si>
    <t>[Petsche, Johanna J. M.] Australian Catholic Univ, Sydney, NSW, Australia</t>
  </si>
  <si>
    <t>Australian Catholic University</t>
  </si>
  <si>
    <t>Petsche, JJM (corresponding author), Australian Catholic Univ, Sydney, NSW, Australia.</t>
  </si>
  <si>
    <t>BRILL ACADEMIC PUBLISHERS</t>
  </si>
  <si>
    <t>LEIDEN</t>
  </si>
  <si>
    <t>PLANTIJNSTRAAT 2, P O BOX 9000, 2300 PA LEIDEN, NETHERLANDS</t>
  </si>
  <si>
    <t>1079-9265</t>
  </si>
  <si>
    <t>1568-5292</t>
  </si>
  <si>
    <t>RELIG ARTS</t>
  </si>
  <si>
    <t>Relig. Arts</t>
  </si>
  <si>
    <t>1-2</t>
  </si>
  <si>
    <t>10.1163/15685292-02101003</t>
  </si>
  <si>
    <t>EM8ID</t>
  </si>
  <si>
    <t>WOS:000395553800004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</si>
</sst>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25</v>
      </c>
      <c r="AH2">
        <v>0</v>
      </c>
      <c r="AI2">
        <v>0</v>
      </c>
      <c r="AJ2">
        <v>1</v>
      </c>
      <c r="AK2">
        <v>1</v>
      </c>
      <c r="AL2" t="s">
        <v>77</v>
      </c>
      <c r="AM2" t="s">
        <v>88</v>
      </c>
      <c r="AN2" t="s">
        <v>89</v>
      </c>
      <c r="AO2" t="s">
        <v>90</v>
      </c>
      <c r="AP2" t="s">
        <v>74</v>
      </c>
      <c r="AQ2" t="s">
        <v>74</v>
      </c>
      <c r="AR2" t="s">
        <v>91</v>
      </c>
      <c r="AS2" t="s">
        <v>92</v>
      </c>
      <c r="AT2" t="s">
        <v>93</v>
      </c>
      <c r="AU2">
        <v>2023</v>
      </c>
      <c r="AV2">
        <v>14</v>
      </c>
      <c r="AW2">
        <v>1</v>
      </c>
      <c r="AX2" t="s">
        <v>74</v>
      </c>
      <c r="AY2" t="s">
        <v>74</v>
      </c>
      <c r="AZ2" t="s">
        <v>74</v>
      </c>
      <c r="BA2" t="s">
        <v>74</v>
      </c>
      <c r="BB2">
        <v>513</v>
      </c>
      <c r="BC2">
        <v>528</v>
      </c>
      <c r="BD2" t="s">
        <v>74</v>
      </c>
      <c r="BE2" t="s">
        <v>94</v>
      </c>
      <c r="BF2" t="str">
        <f>HYPERLINK("http://dx.doi.org/10.24093/awej/vol14no1","http://dx.doi.org/10.24093/awej/vol14no1")</f>
        <v>http://dx.doi.org/10.24093/awej/vol14no1</v>
      </c>
      <c r="BG2" t="s">
        <v>74</v>
      </c>
      <c r="BH2" t="s">
        <v>74</v>
      </c>
      <c r="BI2">
        <v>16</v>
      </c>
      <c r="BJ2" t="s">
        <v>95</v>
      </c>
      <c r="BK2" t="s">
        <v>96</v>
      </c>
      <c r="BL2" t="s">
        <v>97</v>
      </c>
      <c r="BM2" t="s">
        <v>98</v>
      </c>
      <c r="BN2" t="s">
        <v>74</v>
      </c>
      <c r="BO2" t="s">
        <v>99</v>
      </c>
      <c r="BP2" t="s">
        <v>74</v>
      </c>
      <c r="BQ2" t="s">
        <v>74</v>
      </c>
      <c r="BR2" t="s">
        <v>100</v>
      </c>
      <c r="BS2" t="s">
        <v>101</v>
      </c>
      <c r="BT2" t="str">
        <f>HYPERLINK("https%3A%2F%2Fwww.webofscience.com%2Fwos%2Fwoscc%2Ffull-record%2FWOS:001043241400033","View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110</v>
      </c>
      <c r="Y3" t="s">
        <v>111</v>
      </c>
      <c r="Z3" t="s">
        <v>112</v>
      </c>
      <c r="AA3" t="s">
        <v>74</v>
      </c>
      <c r="AB3" t="s">
        <v>113</v>
      </c>
      <c r="AC3" t="s">
        <v>74</v>
      </c>
      <c r="AD3" t="s">
        <v>74</v>
      </c>
      <c r="AE3" t="s">
        <v>74</v>
      </c>
      <c r="AF3" t="s">
        <v>74</v>
      </c>
      <c r="AG3">
        <v>100</v>
      </c>
      <c r="AH3">
        <v>2</v>
      </c>
      <c r="AI3">
        <v>2</v>
      </c>
      <c r="AJ3">
        <v>6</v>
      </c>
      <c r="AK3">
        <v>10</v>
      </c>
      <c r="AL3" t="s">
        <v>114</v>
      </c>
      <c r="AM3" t="s">
        <v>115</v>
      </c>
      <c r="AN3" t="s">
        <v>116</v>
      </c>
      <c r="AO3" t="s">
        <v>74</v>
      </c>
      <c r="AP3" t="s">
        <v>117</v>
      </c>
      <c r="AQ3" t="s">
        <v>74</v>
      </c>
      <c r="AR3" t="s">
        <v>118</v>
      </c>
      <c r="AS3" t="s">
        <v>119</v>
      </c>
      <c r="AT3" t="s">
        <v>120</v>
      </c>
      <c r="AU3">
        <v>2022</v>
      </c>
      <c r="AV3">
        <v>7</v>
      </c>
      <c r="AW3" t="s">
        <v>74</v>
      </c>
      <c r="AX3" t="s">
        <v>74</v>
      </c>
      <c r="AY3" t="s">
        <v>74</v>
      </c>
      <c r="AZ3" t="s">
        <v>74</v>
      </c>
      <c r="BA3" t="s">
        <v>74</v>
      </c>
      <c r="BB3" t="s">
        <v>74</v>
      </c>
      <c r="BC3" t="s">
        <v>74</v>
      </c>
      <c r="BD3">
        <v>999086</v>
      </c>
      <c r="BE3" t="s">
        <v>121</v>
      </c>
      <c r="BF3" t="str">
        <f>HYPERLINK("http://dx.doi.org/10.3389/feduc.2022.999086","http://dx.doi.org/10.3389/feduc.2022.999086")</f>
        <v>http://dx.doi.org/10.3389/feduc.2022.999086</v>
      </c>
      <c r="BG3" t="s">
        <v>74</v>
      </c>
      <c r="BH3" t="s">
        <v>74</v>
      </c>
      <c r="BI3">
        <v>17</v>
      </c>
      <c r="BJ3" t="s">
        <v>122</v>
      </c>
      <c r="BK3" t="s">
        <v>96</v>
      </c>
      <c r="BL3" t="s">
        <v>122</v>
      </c>
      <c r="BM3" t="s">
        <v>123</v>
      </c>
      <c r="BN3" t="s">
        <v>74</v>
      </c>
      <c r="BO3" t="s">
        <v>99</v>
      </c>
      <c r="BP3" t="s">
        <v>74</v>
      </c>
      <c r="BQ3" t="s">
        <v>74</v>
      </c>
      <c r="BR3" t="s">
        <v>100</v>
      </c>
      <c r="BS3" t="s">
        <v>124</v>
      </c>
      <c r="BT3" t="str">
        <f>HYPERLINK("https%3A%2F%2Fwww.webofscience.com%2Fwos%2Fwoscc%2Ffull-record%2FWOS:000902987900001","View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129</v>
      </c>
      <c r="N4" t="s">
        <v>79</v>
      </c>
      <c r="O4" t="s">
        <v>74</v>
      </c>
      <c r="P4" t="s">
        <v>74</v>
      </c>
      <c r="Q4" t="s">
        <v>74</v>
      </c>
      <c r="R4" t="s">
        <v>74</v>
      </c>
      <c r="S4" t="s">
        <v>74</v>
      </c>
      <c r="T4" t="s">
        <v>130</v>
      </c>
      <c r="U4" t="s">
        <v>74</v>
      </c>
      <c r="V4" t="s">
        <v>131</v>
      </c>
      <c r="W4" t="s">
        <v>132</v>
      </c>
      <c r="X4" t="s">
        <v>133</v>
      </c>
      <c r="Y4" t="s">
        <v>134</v>
      </c>
      <c r="Z4" t="s">
        <v>135</v>
      </c>
      <c r="AA4" t="s">
        <v>74</v>
      </c>
      <c r="AB4" t="s">
        <v>74</v>
      </c>
      <c r="AC4" t="s">
        <v>74</v>
      </c>
      <c r="AD4" t="s">
        <v>74</v>
      </c>
      <c r="AE4" t="s">
        <v>74</v>
      </c>
      <c r="AF4" t="s">
        <v>74</v>
      </c>
      <c r="AG4">
        <v>13</v>
      </c>
      <c r="AH4">
        <v>0</v>
      </c>
      <c r="AI4">
        <v>0</v>
      </c>
      <c r="AJ4">
        <v>0</v>
      </c>
      <c r="AK4">
        <v>0</v>
      </c>
      <c r="AL4" t="s">
        <v>136</v>
      </c>
      <c r="AM4" t="s">
        <v>137</v>
      </c>
      <c r="AN4" t="s">
        <v>138</v>
      </c>
      <c r="AO4" t="s">
        <v>139</v>
      </c>
      <c r="AP4" t="s">
        <v>74</v>
      </c>
      <c r="AQ4" t="s">
        <v>74</v>
      </c>
      <c r="AR4" t="s">
        <v>140</v>
      </c>
      <c r="AS4" t="s">
        <v>141</v>
      </c>
      <c r="AT4" t="s">
        <v>142</v>
      </c>
      <c r="AU4">
        <v>2022</v>
      </c>
      <c r="AV4" t="s">
        <v>74</v>
      </c>
      <c r="AW4">
        <v>3</v>
      </c>
      <c r="AX4" t="s">
        <v>74</v>
      </c>
      <c r="AY4" t="s">
        <v>74</v>
      </c>
      <c r="AZ4" t="s">
        <v>74</v>
      </c>
      <c r="BA4" t="s">
        <v>74</v>
      </c>
      <c r="BB4">
        <v>54</v>
      </c>
      <c r="BC4">
        <v>64</v>
      </c>
      <c r="BD4" t="s">
        <v>74</v>
      </c>
      <c r="BE4" t="s">
        <v>143</v>
      </c>
      <c r="BF4" t="str">
        <f>HYPERLINK("http://dx.doi.org/10.17223/18137083/80/6","http://dx.doi.org/10.17223/18137083/80/6")</f>
        <v>http://dx.doi.org/10.17223/18137083/80/6</v>
      </c>
      <c r="BG4" t="s">
        <v>74</v>
      </c>
      <c r="BH4" t="s">
        <v>74</v>
      </c>
      <c r="BI4">
        <v>11</v>
      </c>
      <c r="BJ4" t="s">
        <v>95</v>
      </c>
      <c r="BK4" t="s">
        <v>96</v>
      </c>
      <c r="BL4" t="s">
        <v>97</v>
      </c>
      <c r="BM4" t="s">
        <v>144</v>
      </c>
      <c r="BN4" t="s">
        <v>74</v>
      </c>
      <c r="BO4" t="s">
        <v>74</v>
      </c>
      <c r="BP4" t="s">
        <v>74</v>
      </c>
      <c r="BQ4" t="s">
        <v>74</v>
      </c>
      <c r="BR4" t="s">
        <v>100</v>
      </c>
      <c r="BS4" t="s">
        <v>145</v>
      </c>
      <c r="BT4" t="str">
        <f>HYPERLINK("https%3A%2F%2Fwww.webofscience.com%2Fwos%2Fwoscc%2Ffull-record%2FWOS:000890639000006","View Full Record in Web of Science")</f>
        <v>View Full Record in Web of Science</v>
      </c>
    </row>
    <row r="5" spans="1:72" x14ac:dyDescent="0.25">
      <c r="A5" t="s">
        <v>72</v>
      </c>
      <c r="B5" t="s">
        <v>146</v>
      </c>
      <c r="C5" t="s">
        <v>74</v>
      </c>
      <c r="D5" t="s">
        <v>74</v>
      </c>
      <c r="E5" t="s">
        <v>74</v>
      </c>
      <c r="F5" t="s">
        <v>147</v>
      </c>
      <c r="G5" t="s">
        <v>74</v>
      </c>
      <c r="H5" t="s">
        <v>74</v>
      </c>
      <c r="I5" t="s">
        <v>148</v>
      </c>
      <c r="J5" t="s">
        <v>149</v>
      </c>
      <c r="K5" t="s">
        <v>74</v>
      </c>
      <c r="L5" t="s">
        <v>74</v>
      </c>
      <c r="M5" t="s">
        <v>78</v>
      </c>
      <c r="N5" t="s">
        <v>79</v>
      </c>
      <c r="O5" t="s">
        <v>74</v>
      </c>
      <c r="P5" t="s">
        <v>74</v>
      </c>
      <c r="Q5" t="s">
        <v>74</v>
      </c>
      <c r="R5" t="s">
        <v>74</v>
      </c>
      <c r="S5" t="s">
        <v>74</v>
      </c>
      <c r="T5" t="s">
        <v>150</v>
      </c>
      <c r="U5" t="s">
        <v>74</v>
      </c>
      <c r="V5" t="s">
        <v>151</v>
      </c>
      <c r="W5" t="s">
        <v>152</v>
      </c>
      <c r="X5" t="s">
        <v>153</v>
      </c>
      <c r="Y5" t="s">
        <v>154</v>
      </c>
      <c r="Z5" t="s">
        <v>155</v>
      </c>
      <c r="AA5" t="s">
        <v>156</v>
      </c>
      <c r="AB5" t="s">
        <v>157</v>
      </c>
      <c r="AC5" t="s">
        <v>74</v>
      </c>
      <c r="AD5" t="s">
        <v>74</v>
      </c>
      <c r="AE5" t="s">
        <v>74</v>
      </c>
      <c r="AF5" t="s">
        <v>74</v>
      </c>
      <c r="AG5">
        <v>18</v>
      </c>
      <c r="AH5">
        <v>0</v>
      </c>
      <c r="AI5">
        <v>0</v>
      </c>
      <c r="AJ5">
        <v>0</v>
      </c>
      <c r="AK5">
        <v>3</v>
      </c>
      <c r="AL5" t="s">
        <v>158</v>
      </c>
      <c r="AM5" t="s">
        <v>159</v>
      </c>
      <c r="AN5" t="s">
        <v>160</v>
      </c>
      <c r="AO5" t="s">
        <v>161</v>
      </c>
      <c r="AP5" t="s">
        <v>162</v>
      </c>
      <c r="AQ5" t="s">
        <v>74</v>
      </c>
      <c r="AR5" t="s">
        <v>163</v>
      </c>
      <c r="AS5" t="s">
        <v>164</v>
      </c>
      <c r="AT5" t="s">
        <v>165</v>
      </c>
      <c r="AU5">
        <v>2023</v>
      </c>
      <c r="AV5">
        <v>51</v>
      </c>
      <c r="AW5">
        <v>7</v>
      </c>
      <c r="AX5" t="s">
        <v>74</v>
      </c>
      <c r="AY5" t="s">
        <v>74</v>
      </c>
      <c r="AZ5" t="s">
        <v>74</v>
      </c>
      <c r="BA5" t="s">
        <v>74</v>
      </c>
      <c r="BB5">
        <v>1185</v>
      </c>
      <c r="BC5">
        <v>1194</v>
      </c>
      <c r="BD5" t="s">
        <v>74</v>
      </c>
      <c r="BE5" t="s">
        <v>166</v>
      </c>
      <c r="BF5" t="str">
        <f>HYPERLINK("http://dx.doi.org/10.1080/03004279.2022.2053182","http://dx.doi.org/10.1080/03004279.2022.2053182")</f>
        <v>http://dx.doi.org/10.1080/03004279.2022.2053182</v>
      </c>
      <c r="BG5" t="s">
        <v>74</v>
      </c>
      <c r="BH5" t="s">
        <v>167</v>
      </c>
      <c r="BI5">
        <v>10</v>
      </c>
      <c r="BJ5" t="s">
        <v>122</v>
      </c>
      <c r="BK5" t="s">
        <v>96</v>
      </c>
      <c r="BL5" t="s">
        <v>122</v>
      </c>
      <c r="BM5" t="s">
        <v>168</v>
      </c>
      <c r="BN5" t="s">
        <v>74</v>
      </c>
      <c r="BO5" t="s">
        <v>74</v>
      </c>
      <c r="BP5" t="s">
        <v>74</v>
      </c>
      <c r="BQ5" t="s">
        <v>74</v>
      </c>
      <c r="BR5" t="s">
        <v>100</v>
      </c>
      <c r="BS5" t="s">
        <v>169</v>
      </c>
      <c r="BT5" t="str">
        <f>HYPERLINK("https%3A%2F%2Fwww.webofscience.com%2Fwos%2Fwoscc%2Ffull-record%2FWOS:000771274500001","View Full Record in Web of Science")</f>
        <v>View Full Record in Web of Science</v>
      </c>
    </row>
    <row r="6" spans="1:72" x14ac:dyDescent="0.25">
      <c r="A6" t="s">
        <v>72</v>
      </c>
      <c r="B6" t="s">
        <v>170</v>
      </c>
      <c r="C6" t="s">
        <v>74</v>
      </c>
      <c r="D6" t="s">
        <v>74</v>
      </c>
      <c r="E6" t="s">
        <v>74</v>
      </c>
      <c r="F6" t="s">
        <v>171</v>
      </c>
      <c r="G6" t="s">
        <v>74</v>
      </c>
      <c r="H6" t="s">
        <v>74</v>
      </c>
      <c r="I6" t="s">
        <v>172</v>
      </c>
      <c r="J6" t="s">
        <v>173</v>
      </c>
      <c r="K6" t="s">
        <v>74</v>
      </c>
      <c r="L6" t="s">
        <v>74</v>
      </c>
      <c r="M6" t="s">
        <v>78</v>
      </c>
      <c r="N6" t="s">
        <v>79</v>
      </c>
      <c r="O6" t="s">
        <v>74</v>
      </c>
      <c r="P6" t="s">
        <v>74</v>
      </c>
      <c r="Q6" t="s">
        <v>74</v>
      </c>
      <c r="R6" t="s">
        <v>74</v>
      </c>
      <c r="S6" t="s">
        <v>74</v>
      </c>
      <c r="T6" t="s">
        <v>174</v>
      </c>
      <c r="U6" t="s">
        <v>74</v>
      </c>
      <c r="V6" t="s">
        <v>175</v>
      </c>
      <c r="W6" t="s">
        <v>176</v>
      </c>
      <c r="X6" t="s">
        <v>177</v>
      </c>
      <c r="Y6" t="s">
        <v>178</v>
      </c>
      <c r="Z6" t="s">
        <v>179</v>
      </c>
      <c r="AA6" t="s">
        <v>180</v>
      </c>
      <c r="AB6" t="s">
        <v>74</v>
      </c>
      <c r="AC6" t="s">
        <v>74</v>
      </c>
      <c r="AD6" t="s">
        <v>74</v>
      </c>
      <c r="AE6" t="s">
        <v>74</v>
      </c>
      <c r="AF6" t="s">
        <v>74</v>
      </c>
      <c r="AG6">
        <v>24</v>
      </c>
      <c r="AH6">
        <v>0</v>
      </c>
      <c r="AI6">
        <v>0</v>
      </c>
      <c r="AJ6">
        <v>4</v>
      </c>
      <c r="AK6">
        <v>6</v>
      </c>
      <c r="AL6" t="s">
        <v>181</v>
      </c>
      <c r="AM6" t="s">
        <v>182</v>
      </c>
      <c r="AN6" t="s">
        <v>183</v>
      </c>
      <c r="AO6" t="s">
        <v>184</v>
      </c>
      <c r="AP6" t="s">
        <v>185</v>
      </c>
      <c r="AQ6" t="s">
        <v>74</v>
      </c>
      <c r="AR6" t="s">
        <v>186</v>
      </c>
      <c r="AS6" t="s">
        <v>187</v>
      </c>
      <c r="AT6" t="s">
        <v>93</v>
      </c>
      <c r="AU6">
        <v>2022</v>
      </c>
      <c r="AV6">
        <v>14</v>
      </c>
      <c r="AW6">
        <v>1</v>
      </c>
      <c r="AX6" t="s">
        <v>74</v>
      </c>
      <c r="AY6">
        <v>1</v>
      </c>
      <c r="AZ6" t="s">
        <v>74</v>
      </c>
      <c r="BA6" t="s">
        <v>74</v>
      </c>
      <c r="BB6">
        <v>243</v>
      </c>
      <c r="BC6">
        <v>257</v>
      </c>
      <c r="BD6" t="s">
        <v>74</v>
      </c>
      <c r="BE6" t="s">
        <v>188</v>
      </c>
      <c r="BF6" t="str">
        <f>HYPERLINK("http://dx.doi.org/10.18662/rrem/14.1Sup1/548","http://dx.doi.org/10.18662/rrem/14.1Sup1/548")</f>
        <v>http://dx.doi.org/10.18662/rrem/14.1Sup1/548</v>
      </c>
      <c r="BG6" t="s">
        <v>74</v>
      </c>
      <c r="BH6" t="s">
        <v>74</v>
      </c>
      <c r="BI6">
        <v>15</v>
      </c>
      <c r="BJ6" t="s">
        <v>122</v>
      </c>
      <c r="BK6" t="s">
        <v>96</v>
      </c>
      <c r="BL6" t="s">
        <v>122</v>
      </c>
      <c r="BM6" t="s">
        <v>189</v>
      </c>
      <c r="BN6" t="s">
        <v>74</v>
      </c>
      <c r="BO6" t="s">
        <v>190</v>
      </c>
      <c r="BP6" t="s">
        <v>74</v>
      </c>
      <c r="BQ6" t="s">
        <v>74</v>
      </c>
      <c r="BR6" t="s">
        <v>100</v>
      </c>
      <c r="BS6" t="s">
        <v>191</v>
      </c>
      <c r="BT6" t="str">
        <f>HYPERLINK("https%3A%2F%2Fwww.webofscience.com%2Fwos%2Fwoscc%2Ffull-record%2FWOS:000773540300015","View Full Record in Web of Science")</f>
        <v>View Full Record in Web of Science</v>
      </c>
    </row>
    <row r="7" spans="1:72" x14ac:dyDescent="0.25">
      <c r="A7" t="s">
        <v>72</v>
      </c>
      <c r="B7" t="s">
        <v>192</v>
      </c>
      <c r="C7" t="s">
        <v>74</v>
      </c>
      <c r="D7" t="s">
        <v>74</v>
      </c>
      <c r="E7" t="s">
        <v>74</v>
      </c>
      <c r="F7" t="s">
        <v>193</v>
      </c>
      <c r="G7" t="s">
        <v>74</v>
      </c>
      <c r="H7" t="s">
        <v>74</v>
      </c>
      <c r="I7" t="s">
        <v>194</v>
      </c>
      <c r="J7" t="s">
        <v>173</v>
      </c>
      <c r="K7" t="s">
        <v>74</v>
      </c>
      <c r="L7" t="s">
        <v>74</v>
      </c>
      <c r="M7" t="s">
        <v>78</v>
      </c>
      <c r="N7" t="s">
        <v>79</v>
      </c>
      <c r="O7" t="s">
        <v>74</v>
      </c>
      <c r="P7" t="s">
        <v>74</v>
      </c>
      <c r="Q7" t="s">
        <v>74</v>
      </c>
      <c r="R7" t="s">
        <v>74</v>
      </c>
      <c r="S7" t="s">
        <v>74</v>
      </c>
      <c r="T7" t="s">
        <v>195</v>
      </c>
      <c r="U7" t="s">
        <v>196</v>
      </c>
      <c r="V7" t="s">
        <v>197</v>
      </c>
      <c r="W7" t="s">
        <v>198</v>
      </c>
      <c r="X7" t="s">
        <v>199</v>
      </c>
      <c r="Y7" t="s">
        <v>200</v>
      </c>
      <c r="Z7" t="s">
        <v>201</v>
      </c>
      <c r="AA7" t="s">
        <v>202</v>
      </c>
      <c r="AB7" t="s">
        <v>203</v>
      </c>
      <c r="AC7" t="s">
        <v>74</v>
      </c>
      <c r="AD7" t="s">
        <v>74</v>
      </c>
      <c r="AE7" t="s">
        <v>74</v>
      </c>
      <c r="AF7" t="s">
        <v>74</v>
      </c>
      <c r="AG7">
        <v>48</v>
      </c>
      <c r="AH7">
        <v>0</v>
      </c>
      <c r="AI7">
        <v>0</v>
      </c>
      <c r="AJ7">
        <v>1</v>
      </c>
      <c r="AK7">
        <v>3</v>
      </c>
      <c r="AL7" t="s">
        <v>181</v>
      </c>
      <c r="AM7" t="s">
        <v>182</v>
      </c>
      <c r="AN7" t="s">
        <v>183</v>
      </c>
      <c r="AO7" t="s">
        <v>184</v>
      </c>
      <c r="AP7" t="s">
        <v>185</v>
      </c>
      <c r="AQ7" t="s">
        <v>74</v>
      </c>
      <c r="AR7" t="s">
        <v>186</v>
      </c>
      <c r="AS7" t="s">
        <v>187</v>
      </c>
      <c r="AT7" t="s">
        <v>93</v>
      </c>
      <c r="AU7">
        <v>2022</v>
      </c>
      <c r="AV7">
        <v>14</v>
      </c>
      <c r="AW7">
        <v>1</v>
      </c>
      <c r="AX7" t="s">
        <v>74</v>
      </c>
      <c r="AY7">
        <v>1</v>
      </c>
      <c r="AZ7" t="s">
        <v>74</v>
      </c>
      <c r="BA7" t="s">
        <v>74</v>
      </c>
      <c r="BB7">
        <v>328</v>
      </c>
      <c r="BC7">
        <v>348</v>
      </c>
      <c r="BD7" t="s">
        <v>74</v>
      </c>
      <c r="BE7" t="s">
        <v>204</v>
      </c>
      <c r="BF7" t="str">
        <f>HYPERLINK("http://dx.doi.org/10.18662/rrem/14.1Sup1/554","http://dx.doi.org/10.18662/rrem/14.1Sup1/554")</f>
        <v>http://dx.doi.org/10.18662/rrem/14.1Sup1/554</v>
      </c>
      <c r="BG7" t="s">
        <v>74</v>
      </c>
      <c r="BH7" t="s">
        <v>74</v>
      </c>
      <c r="BI7">
        <v>21</v>
      </c>
      <c r="BJ7" t="s">
        <v>122</v>
      </c>
      <c r="BK7" t="s">
        <v>96</v>
      </c>
      <c r="BL7" t="s">
        <v>122</v>
      </c>
      <c r="BM7" t="s">
        <v>189</v>
      </c>
      <c r="BN7" t="s">
        <v>74</v>
      </c>
      <c r="BO7" t="s">
        <v>190</v>
      </c>
      <c r="BP7" t="s">
        <v>74</v>
      </c>
      <c r="BQ7" t="s">
        <v>74</v>
      </c>
      <c r="BR7" t="s">
        <v>100</v>
      </c>
      <c r="BS7" t="s">
        <v>205</v>
      </c>
      <c r="BT7" t="str">
        <f>HYPERLINK("https%3A%2F%2Fwww.webofscience.com%2Fwos%2Fwoscc%2Ffull-record%2FWOS:000773540300021","View Full Record in Web of Science")</f>
        <v>View Full Record in Web of Science</v>
      </c>
    </row>
    <row r="8" spans="1:72" x14ac:dyDescent="0.25">
      <c r="A8" t="s">
        <v>72</v>
      </c>
      <c r="B8" t="s">
        <v>206</v>
      </c>
      <c r="C8" t="s">
        <v>74</v>
      </c>
      <c r="D8" t="s">
        <v>74</v>
      </c>
      <c r="E8" t="s">
        <v>74</v>
      </c>
      <c r="F8" t="s">
        <v>207</v>
      </c>
      <c r="G8" t="s">
        <v>74</v>
      </c>
      <c r="H8" t="s">
        <v>74</v>
      </c>
      <c r="I8" t="s">
        <v>208</v>
      </c>
      <c r="J8" t="s">
        <v>209</v>
      </c>
      <c r="K8" t="s">
        <v>74</v>
      </c>
      <c r="L8" t="s">
        <v>74</v>
      </c>
      <c r="M8" t="s">
        <v>210</v>
      </c>
      <c r="N8" t="s">
        <v>79</v>
      </c>
      <c r="O8" t="s">
        <v>74</v>
      </c>
      <c r="P8" t="s">
        <v>74</v>
      </c>
      <c r="Q8" t="s">
        <v>74</v>
      </c>
      <c r="R8" t="s">
        <v>74</v>
      </c>
      <c r="S8" t="s">
        <v>74</v>
      </c>
      <c r="T8" t="s">
        <v>211</v>
      </c>
      <c r="U8" t="s">
        <v>74</v>
      </c>
      <c r="V8" t="s">
        <v>212</v>
      </c>
      <c r="W8" t="s">
        <v>213</v>
      </c>
      <c r="X8" t="s">
        <v>214</v>
      </c>
      <c r="Y8" t="s">
        <v>215</v>
      </c>
      <c r="Z8" t="s">
        <v>74</v>
      </c>
      <c r="AA8" t="s">
        <v>216</v>
      </c>
      <c r="AB8" t="s">
        <v>74</v>
      </c>
      <c r="AC8" t="s">
        <v>74</v>
      </c>
      <c r="AD8" t="s">
        <v>74</v>
      </c>
      <c r="AE8" t="s">
        <v>74</v>
      </c>
      <c r="AF8" t="s">
        <v>74</v>
      </c>
      <c r="AG8">
        <v>11</v>
      </c>
      <c r="AH8">
        <v>0</v>
      </c>
      <c r="AI8">
        <v>0</v>
      </c>
      <c r="AJ8">
        <v>0</v>
      </c>
      <c r="AK8">
        <v>0</v>
      </c>
      <c r="AL8" t="s">
        <v>217</v>
      </c>
      <c r="AM8" t="s">
        <v>218</v>
      </c>
      <c r="AN8" t="s">
        <v>219</v>
      </c>
      <c r="AO8" t="s">
        <v>220</v>
      </c>
      <c r="AP8" t="s">
        <v>221</v>
      </c>
      <c r="AQ8" t="s">
        <v>74</v>
      </c>
      <c r="AR8" t="s">
        <v>222</v>
      </c>
      <c r="AS8" t="s">
        <v>223</v>
      </c>
      <c r="AT8" t="s">
        <v>74</v>
      </c>
      <c r="AU8">
        <v>2022</v>
      </c>
      <c r="AV8" t="s">
        <v>74</v>
      </c>
      <c r="AW8">
        <v>53</v>
      </c>
      <c r="AX8" t="s">
        <v>74</v>
      </c>
      <c r="AY8" t="s">
        <v>74</v>
      </c>
      <c r="AZ8" t="s">
        <v>74</v>
      </c>
      <c r="BA8" t="s">
        <v>74</v>
      </c>
      <c r="BB8">
        <v>172</v>
      </c>
      <c r="BC8">
        <v>183</v>
      </c>
      <c r="BD8" t="s">
        <v>74</v>
      </c>
      <c r="BE8" t="s">
        <v>224</v>
      </c>
      <c r="BF8" t="str">
        <f>HYPERLINK("http://dx.doi.org/10.20535/2307-5244.53.2021.248478","http://dx.doi.org/10.20535/2307-5244.53.2021.248478")</f>
        <v>http://dx.doi.org/10.20535/2307-5244.53.2021.248478</v>
      </c>
      <c r="BG8" t="s">
        <v>74</v>
      </c>
      <c r="BH8" t="s">
        <v>74</v>
      </c>
      <c r="BI8">
        <v>12</v>
      </c>
      <c r="BJ8" t="s">
        <v>225</v>
      </c>
      <c r="BK8" t="s">
        <v>96</v>
      </c>
      <c r="BL8" t="s">
        <v>225</v>
      </c>
      <c r="BM8" t="s">
        <v>226</v>
      </c>
      <c r="BN8" t="s">
        <v>74</v>
      </c>
      <c r="BO8" t="s">
        <v>99</v>
      </c>
      <c r="BP8" t="s">
        <v>74</v>
      </c>
      <c r="BQ8" t="s">
        <v>74</v>
      </c>
      <c r="BR8" t="s">
        <v>100</v>
      </c>
      <c r="BS8" t="s">
        <v>227</v>
      </c>
      <c r="BT8" t="str">
        <f>HYPERLINK("https%3A%2F%2Fwww.webofscience.com%2Fwos%2Fwoscc%2Ffull-record%2FWOS:000784425900009","View Full Record in Web of Science")</f>
        <v>View Full Record in Web of Science</v>
      </c>
    </row>
    <row r="9" spans="1:72" x14ac:dyDescent="0.25">
      <c r="A9" t="s">
        <v>72</v>
      </c>
      <c r="B9" t="s">
        <v>228</v>
      </c>
      <c r="C9" t="s">
        <v>74</v>
      </c>
      <c r="D9" t="s">
        <v>74</v>
      </c>
      <c r="E9" t="s">
        <v>74</v>
      </c>
      <c r="F9" t="s">
        <v>229</v>
      </c>
      <c r="G9" t="s">
        <v>74</v>
      </c>
      <c r="H9" t="s">
        <v>74</v>
      </c>
      <c r="I9" t="s">
        <v>230</v>
      </c>
      <c r="J9" t="s">
        <v>231</v>
      </c>
      <c r="K9" t="s">
        <v>74</v>
      </c>
      <c r="L9" t="s">
        <v>74</v>
      </c>
      <c r="M9" t="s">
        <v>78</v>
      </c>
      <c r="N9" t="s">
        <v>79</v>
      </c>
      <c r="O9" t="s">
        <v>74</v>
      </c>
      <c r="P9" t="s">
        <v>74</v>
      </c>
      <c r="Q9" t="s">
        <v>74</v>
      </c>
      <c r="R9" t="s">
        <v>74</v>
      </c>
      <c r="S9" t="s">
        <v>74</v>
      </c>
      <c r="T9" t="s">
        <v>232</v>
      </c>
      <c r="U9" t="s">
        <v>74</v>
      </c>
      <c r="V9" t="s">
        <v>233</v>
      </c>
      <c r="W9" t="s">
        <v>234</v>
      </c>
      <c r="X9" t="s">
        <v>235</v>
      </c>
      <c r="Y9" t="s">
        <v>236</v>
      </c>
      <c r="Z9" t="s">
        <v>237</v>
      </c>
      <c r="AA9" t="s">
        <v>238</v>
      </c>
      <c r="AB9" t="s">
        <v>239</v>
      </c>
      <c r="AC9" t="s">
        <v>74</v>
      </c>
      <c r="AD9" t="s">
        <v>74</v>
      </c>
      <c r="AE9" t="s">
        <v>74</v>
      </c>
      <c r="AF9" t="s">
        <v>74</v>
      </c>
      <c r="AG9">
        <v>17</v>
      </c>
      <c r="AH9">
        <v>0</v>
      </c>
      <c r="AI9">
        <v>0</v>
      </c>
      <c r="AJ9">
        <v>0</v>
      </c>
      <c r="AK9">
        <v>1</v>
      </c>
      <c r="AL9" t="s">
        <v>240</v>
      </c>
      <c r="AM9" t="s">
        <v>241</v>
      </c>
      <c r="AN9" t="s">
        <v>242</v>
      </c>
      <c r="AO9" t="s">
        <v>243</v>
      </c>
      <c r="AP9" t="s">
        <v>74</v>
      </c>
      <c r="AQ9" t="s">
        <v>74</v>
      </c>
      <c r="AR9" t="s">
        <v>244</v>
      </c>
      <c r="AS9" t="s">
        <v>245</v>
      </c>
      <c r="AT9" t="s">
        <v>246</v>
      </c>
      <c r="AU9">
        <v>2022</v>
      </c>
      <c r="AV9">
        <v>9</v>
      </c>
      <c r="AW9">
        <v>1</v>
      </c>
      <c r="AX9" t="s">
        <v>74</v>
      </c>
      <c r="AY9" t="s">
        <v>74</v>
      </c>
      <c r="AZ9" t="s">
        <v>74</v>
      </c>
      <c r="BA9" t="s">
        <v>74</v>
      </c>
      <c r="BB9">
        <v>168</v>
      </c>
      <c r="BC9">
        <v>187</v>
      </c>
      <c r="BD9" t="s">
        <v>74</v>
      </c>
      <c r="BE9" t="s">
        <v>247</v>
      </c>
      <c r="BF9" t="str">
        <f>HYPERLINK("http://dx.doi.org/10.14516/ete.498","http://dx.doi.org/10.14516/ete.498")</f>
        <v>http://dx.doi.org/10.14516/ete.498</v>
      </c>
      <c r="BG9" t="s">
        <v>74</v>
      </c>
      <c r="BH9" t="s">
        <v>74</v>
      </c>
      <c r="BI9">
        <v>20</v>
      </c>
      <c r="BJ9" t="s">
        <v>122</v>
      </c>
      <c r="BK9" t="s">
        <v>96</v>
      </c>
      <c r="BL9" t="s">
        <v>122</v>
      </c>
      <c r="BM9" t="s">
        <v>248</v>
      </c>
      <c r="BN9" t="s">
        <v>74</v>
      </c>
      <c r="BO9" t="s">
        <v>249</v>
      </c>
      <c r="BP9" t="s">
        <v>74</v>
      </c>
      <c r="BQ9" t="s">
        <v>74</v>
      </c>
      <c r="BR9" t="s">
        <v>100</v>
      </c>
      <c r="BS9" t="s">
        <v>250</v>
      </c>
      <c r="BT9" t="str">
        <f>HYPERLINK("https%3A%2F%2Fwww.webofscience.com%2Fwos%2Fwoscc%2Ffull-record%2FWOS:000819630100011","View Full Record in Web of Science")</f>
        <v>View Full Record in Web of Science</v>
      </c>
    </row>
    <row r="10" spans="1:72" x14ac:dyDescent="0.25">
      <c r="A10" t="s">
        <v>72</v>
      </c>
      <c r="B10" t="s">
        <v>251</v>
      </c>
      <c r="C10" t="s">
        <v>74</v>
      </c>
      <c r="D10" t="s">
        <v>74</v>
      </c>
      <c r="E10" t="s">
        <v>74</v>
      </c>
      <c r="F10" t="s">
        <v>252</v>
      </c>
      <c r="G10" t="s">
        <v>74</v>
      </c>
      <c r="H10" t="s">
        <v>74</v>
      </c>
      <c r="I10" t="s">
        <v>253</v>
      </c>
      <c r="J10" t="s">
        <v>254</v>
      </c>
      <c r="K10" t="s">
        <v>74</v>
      </c>
      <c r="L10" t="s">
        <v>74</v>
      </c>
      <c r="M10" t="s">
        <v>78</v>
      </c>
      <c r="N10" t="s">
        <v>79</v>
      </c>
      <c r="O10" t="s">
        <v>74</v>
      </c>
      <c r="P10" t="s">
        <v>74</v>
      </c>
      <c r="Q10" t="s">
        <v>74</v>
      </c>
      <c r="R10" t="s">
        <v>74</v>
      </c>
      <c r="S10" t="s">
        <v>74</v>
      </c>
      <c r="T10" t="s">
        <v>255</v>
      </c>
      <c r="U10" t="s">
        <v>74</v>
      </c>
      <c r="V10" t="s">
        <v>256</v>
      </c>
      <c r="W10" t="s">
        <v>257</v>
      </c>
      <c r="X10" t="s">
        <v>258</v>
      </c>
      <c r="Y10" t="s">
        <v>259</v>
      </c>
      <c r="Z10" t="s">
        <v>260</v>
      </c>
      <c r="AA10" t="s">
        <v>74</v>
      </c>
      <c r="AB10" t="s">
        <v>74</v>
      </c>
      <c r="AC10" t="s">
        <v>74</v>
      </c>
      <c r="AD10" t="s">
        <v>74</v>
      </c>
      <c r="AE10" t="s">
        <v>74</v>
      </c>
      <c r="AF10" t="s">
        <v>74</v>
      </c>
      <c r="AG10">
        <v>25</v>
      </c>
      <c r="AH10">
        <v>0</v>
      </c>
      <c r="AI10">
        <v>0</v>
      </c>
      <c r="AJ10">
        <v>1</v>
      </c>
      <c r="AK10">
        <v>1</v>
      </c>
      <c r="AL10" t="s">
        <v>261</v>
      </c>
      <c r="AM10" t="s">
        <v>218</v>
      </c>
      <c r="AN10" t="s">
        <v>262</v>
      </c>
      <c r="AO10" t="s">
        <v>263</v>
      </c>
      <c r="AP10" t="s">
        <v>74</v>
      </c>
      <c r="AQ10" t="s">
        <v>74</v>
      </c>
      <c r="AR10" t="s">
        <v>264</v>
      </c>
      <c r="AS10" t="s">
        <v>265</v>
      </c>
      <c r="AT10" t="s">
        <v>74</v>
      </c>
      <c r="AU10">
        <v>2022</v>
      </c>
      <c r="AV10" t="s">
        <v>74</v>
      </c>
      <c r="AW10">
        <v>29</v>
      </c>
      <c r="AX10" t="s">
        <v>74</v>
      </c>
      <c r="AY10" t="s">
        <v>74</v>
      </c>
      <c r="AZ10" t="s">
        <v>74</v>
      </c>
      <c r="BA10" t="s">
        <v>74</v>
      </c>
      <c r="BB10">
        <v>423</v>
      </c>
      <c r="BC10">
        <v>455</v>
      </c>
      <c r="BD10" t="s">
        <v>74</v>
      </c>
      <c r="BE10" t="s">
        <v>266</v>
      </c>
      <c r="BF10" t="str">
        <f>HYPERLINK("http://dx.doi.org/10.15407/rksu.29.423","http://dx.doi.org/10.15407/rksu.29.423")</f>
        <v>http://dx.doi.org/10.15407/rksu.29.423</v>
      </c>
      <c r="BG10" t="s">
        <v>74</v>
      </c>
      <c r="BH10" t="s">
        <v>74</v>
      </c>
      <c r="BI10">
        <v>33</v>
      </c>
      <c r="BJ10" t="s">
        <v>225</v>
      </c>
      <c r="BK10" t="s">
        <v>96</v>
      </c>
      <c r="BL10" t="s">
        <v>225</v>
      </c>
      <c r="BM10" t="s">
        <v>267</v>
      </c>
      <c r="BN10" t="s">
        <v>74</v>
      </c>
      <c r="BO10" t="s">
        <v>99</v>
      </c>
      <c r="BP10" t="s">
        <v>74</v>
      </c>
      <c r="BQ10" t="s">
        <v>74</v>
      </c>
      <c r="BR10" t="s">
        <v>100</v>
      </c>
      <c r="BS10" t="s">
        <v>268</v>
      </c>
      <c r="BT10" t="str">
        <f>HYPERLINK("https%3A%2F%2Fwww.webofscience.com%2Fwos%2Fwoscc%2Ffull-record%2FWOS:000942749500001","View Full Record in Web of Science")</f>
        <v>View Full Record in Web of Science</v>
      </c>
    </row>
    <row r="11" spans="1:72" x14ac:dyDescent="0.25">
      <c r="A11" t="s">
        <v>72</v>
      </c>
      <c r="B11" t="s">
        <v>269</v>
      </c>
      <c r="C11" t="s">
        <v>74</v>
      </c>
      <c r="D11" t="s">
        <v>74</v>
      </c>
      <c r="E11" t="s">
        <v>74</v>
      </c>
      <c r="F11" t="s">
        <v>270</v>
      </c>
      <c r="G11" t="s">
        <v>74</v>
      </c>
      <c r="H11" t="s">
        <v>74</v>
      </c>
      <c r="I11" t="s">
        <v>271</v>
      </c>
      <c r="J11" t="s">
        <v>272</v>
      </c>
      <c r="K11" t="s">
        <v>74</v>
      </c>
      <c r="L11" t="s">
        <v>74</v>
      </c>
      <c r="M11" t="s">
        <v>78</v>
      </c>
      <c r="N11" t="s">
        <v>79</v>
      </c>
      <c r="O11" t="s">
        <v>74</v>
      </c>
      <c r="P11" t="s">
        <v>74</v>
      </c>
      <c r="Q11" t="s">
        <v>74</v>
      </c>
      <c r="R11" t="s">
        <v>74</v>
      </c>
      <c r="S11" t="s">
        <v>74</v>
      </c>
      <c r="T11" t="s">
        <v>273</v>
      </c>
      <c r="U11" t="s">
        <v>74</v>
      </c>
      <c r="V11" t="s">
        <v>274</v>
      </c>
      <c r="W11" t="s">
        <v>275</v>
      </c>
      <c r="X11" t="s">
        <v>276</v>
      </c>
      <c r="Y11" t="s">
        <v>277</v>
      </c>
      <c r="Z11" t="s">
        <v>278</v>
      </c>
      <c r="AA11" t="s">
        <v>74</v>
      </c>
      <c r="AB11" t="s">
        <v>74</v>
      </c>
      <c r="AC11" t="s">
        <v>74</v>
      </c>
      <c r="AD11" t="s">
        <v>74</v>
      </c>
      <c r="AE11" t="s">
        <v>74</v>
      </c>
      <c r="AF11" t="s">
        <v>74</v>
      </c>
      <c r="AG11">
        <v>18</v>
      </c>
      <c r="AH11">
        <v>0</v>
      </c>
      <c r="AI11">
        <v>0</v>
      </c>
      <c r="AJ11">
        <v>1</v>
      </c>
      <c r="AK11">
        <v>4</v>
      </c>
      <c r="AL11" t="s">
        <v>279</v>
      </c>
      <c r="AM11" t="s">
        <v>280</v>
      </c>
      <c r="AN11" t="s">
        <v>281</v>
      </c>
      <c r="AO11" t="s">
        <v>74</v>
      </c>
      <c r="AP11" t="s">
        <v>282</v>
      </c>
      <c r="AQ11" t="s">
        <v>74</v>
      </c>
      <c r="AR11" t="s">
        <v>283</v>
      </c>
      <c r="AS11" t="s">
        <v>284</v>
      </c>
      <c r="AT11" t="s">
        <v>285</v>
      </c>
      <c r="AU11">
        <v>2021</v>
      </c>
      <c r="AV11">
        <v>41</v>
      </c>
      <c r="AW11">
        <v>7</v>
      </c>
      <c r="AX11" t="s">
        <v>74</v>
      </c>
      <c r="AY11" t="s">
        <v>74</v>
      </c>
      <c r="AZ11" t="s">
        <v>74</v>
      </c>
      <c r="BA11" t="s">
        <v>74</v>
      </c>
      <c r="BB11">
        <v>1</v>
      </c>
      <c r="BC11">
        <v>32</v>
      </c>
      <c r="BD11">
        <v>2</v>
      </c>
      <c r="BE11" t="s">
        <v>74</v>
      </c>
      <c r="BF11" t="s">
        <v>74</v>
      </c>
      <c r="BG11" t="s">
        <v>74</v>
      </c>
      <c r="BH11" t="s">
        <v>74</v>
      </c>
      <c r="BI11">
        <v>33</v>
      </c>
      <c r="BJ11" t="s">
        <v>286</v>
      </c>
      <c r="BK11" t="s">
        <v>96</v>
      </c>
      <c r="BL11" t="s">
        <v>286</v>
      </c>
      <c r="BM11" t="s">
        <v>287</v>
      </c>
      <c r="BN11" t="s">
        <v>74</v>
      </c>
      <c r="BO11" t="s">
        <v>74</v>
      </c>
      <c r="BP11" t="s">
        <v>74</v>
      </c>
      <c r="BQ11" t="s">
        <v>74</v>
      </c>
      <c r="BR11" t="s">
        <v>100</v>
      </c>
      <c r="BS11" t="s">
        <v>288</v>
      </c>
      <c r="BT11" t="str">
        <f>HYPERLINK("https%3A%2F%2Fwww.webofscience.com%2Fwos%2Fwoscc%2Ffull-record%2FWOS:000710413600001","View Full Record in Web of Science")</f>
        <v>View Full Record in Web of Science</v>
      </c>
    </row>
    <row r="12" spans="1:72" x14ac:dyDescent="0.25">
      <c r="A12" t="s">
        <v>72</v>
      </c>
      <c r="B12" t="s">
        <v>289</v>
      </c>
      <c r="C12" t="s">
        <v>74</v>
      </c>
      <c r="D12" t="s">
        <v>74</v>
      </c>
      <c r="E12" t="s">
        <v>74</v>
      </c>
      <c r="F12" t="s">
        <v>290</v>
      </c>
      <c r="G12" t="s">
        <v>74</v>
      </c>
      <c r="H12" t="s">
        <v>74</v>
      </c>
      <c r="I12" t="s">
        <v>291</v>
      </c>
      <c r="J12" t="s">
        <v>292</v>
      </c>
      <c r="K12" t="s">
        <v>74</v>
      </c>
      <c r="L12" t="s">
        <v>74</v>
      </c>
      <c r="M12" t="s">
        <v>78</v>
      </c>
      <c r="N12" t="s">
        <v>79</v>
      </c>
      <c r="O12" t="s">
        <v>74</v>
      </c>
      <c r="P12" t="s">
        <v>74</v>
      </c>
      <c r="Q12" t="s">
        <v>74</v>
      </c>
      <c r="R12" t="s">
        <v>74</v>
      </c>
      <c r="S12" t="s">
        <v>74</v>
      </c>
      <c r="T12" t="s">
        <v>293</v>
      </c>
      <c r="U12" t="s">
        <v>294</v>
      </c>
      <c r="V12" t="s">
        <v>295</v>
      </c>
      <c r="W12" t="s">
        <v>296</v>
      </c>
      <c r="X12" t="s">
        <v>297</v>
      </c>
      <c r="Y12" t="s">
        <v>298</v>
      </c>
      <c r="Z12" t="s">
        <v>74</v>
      </c>
      <c r="AA12" t="s">
        <v>299</v>
      </c>
      <c r="AB12" t="s">
        <v>300</v>
      </c>
      <c r="AC12" t="s">
        <v>74</v>
      </c>
      <c r="AD12" t="s">
        <v>74</v>
      </c>
      <c r="AE12" t="s">
        <v>74</v>
      </c>
      <c r="AF12" t="s">
        <v>74</v>
      </c>
      <c r="AG12">
        <v>21</v>
      </c>
      <c r="AH12">
        <v>0</v>
      </c>
      <c r="AI12">
        <v>0</v>
      </c>
      <c r="AJ12">
        <v>1</v>
      </c>
      <c r="AK12">
        <v>4</v>
      </c>
      <c r="AL12" t="s">
        <v>301</v>
      </c>
      <c r="AM12" t="s">
        <v>302</v>
      </c>
      <c r="AN12" t="s">
        <v>303</v>
      </c>
      <c r="AO12" t="s">
        <v>304</v>
      </c>
      <c r="AP12" t="s">
        <v>305</v>
      </c>
      <c r="AQ12" t="s">
        <v>74</v>
      </c>
      <c r="AR12" t="s">
        <v>306</v>
      </c>
      <c r="AS12" t="s">
        <v>307</v>
      </c>
      <c r="AT12" t="s">
        <v>142</v>
      </c>
      <c r="AU12">
        <v>2021</v>
      </c>
      <c r="AV12">
        <v>29</v>
      </c>
      <c r="AW12">
        <v>4</v>
      </c>
      <c r="AX12" t="s">
        <v>74</v>
      </c>
      <c r="AY12" t="s">
        <v>74</v>
      </c>
      <c r="AZ12" t="s">
        <v>74</v>
      </c>
      <c r="BA12" t="s">
        <v>74</v>
      </c>
      <c r="BB12">
        <v>71</v>
      </c>
      <c r="BC12">
        <v>99</v>
      </c>
      <c r="BD12" t="s">
        <v>74</v>
      </c>
      <c r="BE12" t="s">
        <v>74</v>
      </c>
      <c r="BF12" t="s">
        <v>74</v>
      </c>
      <c r="BG12" t="s">
        <v>74</v>
      </c>
      <c r="BH12" t="s">
        <v>74</v>
      </c>
      <c r="BI12">
        <v>29</v>
      </c>
      <c r="BJ12" t="s">
        <v>308</v>
      </c>
      <c r="BK12" t="s">
        <v>96</v>
      </c>
      <c r="BL12" t="s">
        <v>309</v>
      </c>
      <c r="BM12" t="s">
        <v>310</v>
      </c>
      <c r="BN12" t="s">
        <v>74</v>
      </c>
      <c r="BO12" t="s">
        <v>74</v>
      </c>
      <c r="BP12" t="s">
        <v>74</v>
      </c>
      <c r="BQ12" t="s">
        <v>74</v>
      </c>
      <c r="BR12" t="s">
        <v>100</v>
      </c>
      <c r="BS12" t="s">
        <v>311</v>
      </c>
      <c r="BT12" t="str">
        <f>HYPERLINK("https%3A%2F%2Fwww.webofscience.com%2Fwos%2Fwoscc%2Ffull-record%2FWOS:000698735600004","View Full Record in Web of Science")</f>
        <v>View Full Record in Web of Science</v>
      </c>
    </row>
    <row r="13" spans="1:72" x14ac:dyDescent="0.25">
      <c r="A13" t="s">
        <v>72</v>
      </c>
      <c r="B13" t="s">
        <v>312</v>
      </c>
      <c r="C13" t="s">
        <v>74</v>
      </c>
      <c r="D13" t="s">
        <v>74</v>
      </c>
      <c r="E13" t="s">
        <v>74</v>
      </c>
      <c r="F13" t="s">
        <v>313</v>
      </c>
      <c r="G13" t="s">
        <v>74</v>
      </c>
      <c r="H13" t="s">
        <v>74</v>
      </c>
      <c r="I13" t="s">
        <v>314</v>
      </c>
      <c r="J13" t="s">
        <v>315</v>
      </c>
      <c r="K13" t="s">
        <v>74</v>
      </c>
      <c r="L13" t="s">
        <v>74</v>
      </c>
      <c r="M13" t="s">
        <v>129</v>
      </c>
      <c r="N13" t="s">
        <v>79</v>
      </c>
      <c r="O13" t="s">
        <v>74</v>
      </c>
      <c r="P13" t="s">
        <v>74</v>
      </c>
      <c r="Q13" t="s">
        <v>74</v>
      </c>
      <c r="R13" t="s">
        <v>74</v>
      </c>
      <c r="S13" t="s">
        <v>74</v>
      </c>
      <c r="T13" t="s">
        <v>316</v>
      </c>
      <c r="U13" t="s">
        <v>74</v>
      </c>
      <c r="V13" t="s">
        <v>317</v>
      </c>
      <c r="W13" t="s">
        <v>318</v>
      </c>
      <c r="X13" t="s">
        <v>319</v>
      </c>
      <c r="Y13" t="s">
        <v>320</v>
      </c>
      <c r="Z13" t="s">
        <v>321</v>
      </c>
      <c r="AA13" t="s">
        <v>74</v>
      </c>
      <c r="AB13" t="s">
        <v>74</v>
      </c>
      <c r="AC13" t="s">
        <v>74</v>
      </c>
      <c r="AD13" t="s">
        <v>74</v>
      </c>
      <c r="AE13" t="s">
        <v>74</v>
      </c>
      <c r="AF13" t="s">
        <v>74</v>
      </c>
      <c r="AG13">
        <v>23</v>
      </c>
      <c r="AH13">
        <v>0</v>
      </c>
      <c r="AI13">
        <v>0</v>
      </c>
      <c r="AJ13">
        <v>1</v>
      </c>
      <c r="AK13">
        <v>2</v>
      </c>
      <c r="AL13" t="s">
        <v>322</v>
      </c>
      <c r="AM13" t="s">
        <v>323</v>
      </c>
      <c r="AN13" t="s">
        <v>324</v>
      </c>
      <c r="AO13" t="s">
        <v>325</v>
      </c>
      <c r="AP13" t="s">
        <v>326</v>
      </c>
      <c r="AQ13" t="s">
        <v>74</v>
      </c>
      <c r="AR13" t="s">
        <v>315</v>
      </c>
      <c r="AS13" t="s">
        <v>327</v>
      </c>
      <c r="AT13" t="s">
        <v>142</v>
      </c>
      <c r="AU13">
        <v>2021</v>
      </c>
      <c r="AV13" t="s">
        <v>74</v>
      </c>
      <c r="AW13">
        <v>65</v>
      </c>
      <c r="AX13" t="s">
        <v>74</v>
      </c>
      <c r="AY13" t="s">
        <v>74</v>
      </c>
      <c r="AZ13" t="s">
        <v>74</v>
      </c>
      <c r="BA13" t="s">
        <v>74</v>
      </c>
      <c r="BB13">
        <v>37</v>
      </c>
      <c r="BC13">
        <v>54</v>
      </c>
      <c r="BD13" t="s">
        <v>74</v>
      </c>
      <c r="BE13" t="s">
        <v>328</v>
      </c>
      <c r="BF13" t="str">
        <f>HYPERLINK("http://dx.doi.org/10.17223/18572685/65/3","http://dx.doi.org/10.17223/18572685/65/3")</f>
        <v>http://dx.doi.org/10.17223/18572685/65/3</v>
      </c>
      <c r="BG13" t="s">
        <v>74</v>
      </c>
      <c r="BH13" t="s">
        <v>74</v>
      </c>
      <c r="BI13">
        <v>18</v>
      </c>
      <c r="BJ13" t="s">
        <v>225</v>
      </c>
      <c r="BK13" t="s">
        <v>96</v>
      </c>
      <c r="BL13" t="s">
        <v>225</v>
      </c>
      <c r="BM13" t="s">
        <v>329</v>
      </c>
      <c r="BN13" t="s">
        <v>74</v>
      </c>
      <c r="BO13" t="s">
        <v>74</v>
      </c>
      <c r="BP13" t="s">
        <v>74</v>
      </c>
      <c r="BQ13" t="s">
        <v>74</v>
      </c>
      <c r="BR13" t="s">
        <v>100</v>
      </c>
      <c r="BS13" t="s">
        <v>330</v>
      </c>
      <c r="BT13" t="str">
        <f>HYPERLINK("https%3A%2F%2Fwww.webofscience.com%2Fwos%2Fwoscc%2Ffull-record%2FWOS:000722635700003","View Full Record in Web of Science")</f>
        <v>View Full Record in Web of Science</v>
      </c>
    </row>
    <row r="14" spans="1:72" x14ac:dyDescent="0.25">
      <c r="A14" t="s">
        <v>72</v>
      </c>
      <c r="B14" t="s">
        <v>331</v>
      </c>
      <c r="C14" t="s">
        <v>74</v>
      </c>
      <c r="D14" t="s">
        <v>74</v>
      </c>
      <c r="E14" t="s">
        <v>74</v>
      </c>
      <c r="F14" t="s">
        <v>332</v>
      </c>
      <c r="G14" t="s">
        <v>74</v>
      </c>
      <c r="H14" t="s">
        <v>74</v>
      </c>
      <c r="I14" t="s">
        <v>333</v>
      </c>
      <c r="J14" t="s">
        <v>334</v>
      </c>
      <c r="K14" t="s">
        <v>74</v>
      </c>
      <c r="L14" t="s">
        <v>74</v>
      </c>
      <c r="M14" t="s">
        <v>78</v>
      </c>
      <c r="N14" t="s">
        <v>79</v>
      </c>
      <c r="O14" t="s">
        <v>74</v>
      </c>
      <c r="P14" t="s">
        <v>74</v>
      </c>
      <c r="Q14" t="s">
        <v>74</v>
      </c>
      <c r="R14" t="s">
        <v>74</v>
      </c>
      <c r="S14" t="s">
        <v>74</v>
      </c>
      <c r="T14" t="s">
        <v>335</v>
      </c>
      <c r="U14" t="s">
        <v>74</v>
      </c>
      <c r="V14" t="s">
        <v>336</v>
      </c>
      <c r="W14" t="s">
        <v>337</v>
      </c>
      <c r="X14" t="s">
        <v>338</v>
      </c>
      <c r="Y14" t="s">
        <v>339</v>
      </c>
      <c r="Z14" t="s">
        <v>340</v>
      </c>
      <c r="AA14" t="s">
        <v>341</v>
      </c>
      <c r="AB14" t="s">
        <v>342</v>
      </c>
      <c r="AC14" t="s">
        <v>74</v>
      </c>
      <c r="AD14" t="s">
        <v>74</v>
      </c>
      <c r="AE14" t="s">
        <v>74</v>
      </c>
      <c r="AF14" t="s">
        <v>74</v>
      </c>
      <c r="AG14">
        <v>25</v>
      </c>
      <c r="AH14">
        <v>1</v>
      </c>
      <c r="AI14">
        <v>1</v>
      </c>
      <c r="AJ14">
        <v>0</v>
      </c>
      <c r="AK14">
        <v>2</v>
      </c>
      <c r="AL14" t="s">
        <v>343</v>
      </c>
      <c r="AM14" t="s">
        <v>344</v>
      </c>
      <c r="AN14" t="s">
        <v>345</v>
      </c>
      <c r="AO14" t="s">
        <v>346</v>
      </c>
      <c r="AP14" t="s">
        <v>347</v>
      </c>
      <c r="AQ14" t="s">
        <v>74</v>
      </c>
      <c r="AR14" t="s">
        <v>348</v>
      </c>
      <c r="AS14" t="s">
        <v>349</v>
      </c>
      <c r="AT14" t="s">
        <v>74</v>
      </c>
      <c r="AU14">
        <v>2021</v>
      </c>
      <c r="AV14">
        <v>29</v>
      </c>
      <c r="AW14">
        <v>3</v>
      </c>
      <c r="AX14" t="s">
        <v>74</v>
      </c>
      <c r="AY14" t="s">
        <v>74</v>
      </c>
      <c r="AZ14" t="s">
        <v>74</v>
      </c>
      <c r="BA14" t="s">
        <v>74</v>
      </c>
      <c r="BB14">
        <v>303</v>
      </c>
      <c r="BC14">
        <v>319</v>
      </c>
      <c r="BD14" t="s">
        <v>74</v>
      </c>
      <c r="BE14" t="s">
        <v>74</v>
      </c>
      <c r="BF14" t="s">
        <v>74</v>
      </c>
      <c r="BG14" t="s">
        <v>74</v>
      </c>
      <c r="BH14" t="s">
        <v>74</v>
      </c>
      <c r="BI14">
        <v>17</v>
      </c>
      <c r="BJ14" t="s">
        <v>225</v>
      </c>
      <c r="BK14" t="s">
        <v>96</v>
      </c>
      <c r="BL14" t="s">
        <v>225</v>
      </c>
      <c r="BM14" t="s">
        <v>350</v>
      </c>
      <c r="BN14" t="s">
        <v>74</v>
      </c>
      <c r="BO14" t="s">
        <v>74</v>
      </c>
      <c r="BP14" t="s">
        <v>74</v>
      </c>
      <c r="BQ14" t="s">
        <v>74</v>
      </c>
      <c r="BR14" t="s">
        <v>100</v>
      </c>
      <c r="BS14" t="s">
        <v>351</v>
      </c>
      <c r="BT14" t="str">
        <f>HYPERLINK("https%3A%2F%2Fwww.webofscience.com%2Fwos%2Fwoscc%2Ffull-record%2FWOS:000659317800006","View Full Record in Web of Science")</f>
        <v>View Full Record in Web of Science</v>
      </c>
    </row>
    <row r="15" spans="1:72" x14ac:dyDescent="0.25">
      <c r="A15" t="s">
        <v>72</v>
      </c>
      <c r="B15" t="s">
        <v>352</v>
      </c>
      <c r="C15" t="s">
        <v>74</v>
      </c>
      <c r="D15" t="s">
        <v>74</v>
      </c>
      <c r="E15" t="s">
        <v>74</v>
      </c>
      <c r="F15" t="s">
        <v>353</v>
      </c>
      <c r="G15" t="s">
        <v>74</v>
      </c>
      <c r="H15" t="s">
        <v>74</v>
      </c>
      <c r="I15" t="s">
        <v>354</v>
      </c>
      <c r="J15" t="s">
        <v>355</v>
      </c>
      <c r="K15" t="s">
        <v>74</v>
      </c>
      <c r="L15" t="s">
        <v>74</v>
      </c>
      <c r="M15" t="s">
        <v>78</v>
      </c>
      <c r="N15" t="s">
        <v>79</v>
      </c>
      <c r="O15" t="s">
        <v>74</v>
      </c>
      <c r="P15" t="s">
        <v>74</v>
      </c>
      <c r="Q15" t="s">
        <v>74</v>
      </c>
      <c r="R15" t="s">
        <v>74</v>
      </c>
      <c r="S15" t="s">
        <v>74</v>
      </c>
      <c r="T15" t="s">
        <v>356</v>
      </c>
      <c r="U15" t="s">
        <v>357</v>
      </c>
      <c r="V15" t="s">
        <v>358</v>
      </c>
      <c r="W15" t="s">
        <v>359</v>
      </c>
      <c r="X15" t="s">
        <v>360</v>
      </c>
      <c r="Y15" t="s">
        <v>361</v>
      </c>
      <c r="Z15" t="s">
        <v>362</v>
      </c>
      <c r="AA15" t="s">
        <v>363</v>
      </c>
      <c r="AB15" t="s">
        <v>364</v>
      </c>
      <c r="AC15" t="s">
        <v>74</v>
      </c>
      <c r="AD15" t="s">
        <v>74</v>
      </c>
      <c r="AE15" t="s">
        <v>74</v>
      </c>
      <c r="AF15" t="s">
        <v>74</v>
      </c>
      <c r="AG15">
        <v>20</v>
      </c>
      <c r="AH15">
        <v>0</v>
      </c>
      <c r="AI15">
        <v>0</v>
      </c>
      <c r="AJ15">
        <v>0</v>
      </c>
      <c r="AK15">
        <v>1</v>
      </c>
      <c r="AL15" t="s">
        <v>365</v>
      </c>
      <c r="AM15" t="s">
        <v>366</v>
      </c>
      <c r="AN15" t="s">
        <v>367</v>
      </c>
      <c r="AO15" t="s">
        <v>368</v>
      </c>
      <c r="AP15" t="s">
        <v>369</v>
      </c>
      <c r="AQ15" t="s">
        <v>74</v>
      </c>
      <c r="AR15" t="s">
        <v>370</v>
      </c>
      <c r="AS15" t="s">
        <v>371</v>
      </c>
      <c r="AT15" t="s">
        <v>74</v>
      </c>
      <c r="AU15">
        <v>2021</v>
      </c>
      <c r="AV15">
        <v>3</v>
      </c>
      <c r="AW15">
        <v>38</v>
      </c>
      <c r="AX15" t="s">
        <v>74</v>
      </c>
      <c r="AY15" t="s">
        <v>74</v>
      </c>
      <c r="AZ15" t="s">
        <v>74</v>
      </c>
      <c r="BA15" t="s">
        <v>74</v>
      </c>
      <c r="BB15">
        <v>522</v>
      </c>
      <c r="BC15">
        <v>529</v>
      </c>
      <c r="BD15" t="s">
        <v>74</v>
      </c>
      <c r="BE15" t="s">
        <v>74</v>
      </c>
      <c r="BF15" t="s">
        <v>74</v>
      </c>
      <c r="BG15" t="s">
        <v>74</v>
      </c>
      <c r="BH15" t="s">
        <v>74</v>
      </c>
      <c r="BI15">
        <v>8</v>
      </c>
      <c r="BJ15" t="s">
        <v>372</v>
      </c>
      <c r="BK15" t="s">
        <v>96</v>
      </c>
      <c r="BL15" t="s">
        <v>373</v>
      </c>
      <c r="BM15" t="s">
        <v>374</v>
      </c>
      <c r="BN15" t="s">
        <v>74</v>
      </c>
      <c r="BO15" t="s">
        <v>74</v>
      </c>
      <c r="BP15" t="s">
        <v>74</v>
      </c>
      <c r="BQ15" t="s">
        <v>74</v>
      </c>
      <c r="BR15" t="s">
        <v>100</v>
      </c>
      <c r="BS15" t="s">
        <v>375</v>
      </c>
      <c r="BT15" t="str">
        <f>HYPERLINK("https%3A%2F%2Fwww.webofscience.com%2Fwos%2Fwoscc%2Ffull-record%2FWOS:000674620700051","View Full Record in Web of Science")</f>
        <v>View Full Record in Web of Science</v>
      </c>
    </row>
    <row r="16" spans="1:72" x14ac:dyDescent="0.25">
      <c r="A16" t="s">
        <v>72</v>
      </c>
      <c r="B16" t="s">
        <v>376</v>
      </c>
      <c r="C16" t="s">
        <v>74</v>
      </c>
      <c r="D16" t="s">
        <v>74</v>
      </c>
      <c r="E16" t="s">
        <v>74</v>
      </c>
      <c r="F16" t="s">
        <v>377</v>
      </c>
      <c r="G16" t="s">
        <v>74</v>
      </c>
      <c r="H16" t="s">
        <v>74</v>
      </c>
      <c r="I16" t="s">
        <v>378</v>
      </c>
      <c r="J16" t="s">
        <v>379</v>
      </c>
      <c r="K16" t="s">
        <v>74</v>
      </c>
      <c r="L16" t="s">
        <v>74</v>
      </c>
      <c r="M16" t="s">
        <v>78</v>
      </c>
      <c r="N16" t="s">
        <v>79</v>
      </c>
      <c r="O16" t="s">
        <v>74</v>
      </c>
      <c r="P16" t="s">
        <v>74</v>
      </c>
      <c r="Q16" t="s">
        <v>74</v>
      </c>
      <c r="R16" t="s">
        <v>74</v>
      </c>
      <c r="S16" t="s">
        <v>74</v>
      </c>
      <c r="T16" t="s">
        <v>380</v>
      </c>
      <c r="U16" t="s">
        <v>74</v>
      </c>
      <c r="V16" t="s">
        <v>381</v>
      </c>
      <c r="W16" t="s">
        <v>382</v>
      </c>
      <c r="X16" t="s">
        <v>383</v>
      </c>
      <c r="Y16" t="s">
        <v>384</v>
      </c>
      <c r="Z16" t="s">
        <v>385</v>
      </c>
      <c r="AA16" t="s">
        <v>386</v>
      </c>
      <c r="AB16" t="s">
        <v>387</v>
      </c>
      <c r="AC16" t="s">
        <v>74</v>
      </c>
      <c r="AD16" t="s">
        <v>74</v>
      </c>
      <c r="AE16" t="s">
        <v>74</v>
      </c>
      <c r="AF16" t="s">
        <v>74</v>
      </c>
      <c r="AG16">
        <v>14</v>
      </c>
      <c r="AH16">
        <v>5</v>
      </c>
      <c r="AI16">
        <v>5</v>
      </c>
      <c r="AJ16">
        <v>0</v>
      </c>
      <c r="AK16">
        <v>0</v>
      </c>
      <c r="AL16" t="s">
        <v>388</v>
      </c>
      <c r="AM16" t="s">
        <v>389</v>
      </c>
      <c r="AN16" t="s">
        <v>390</v>
      </c>
      <c r="AO16" t="s">
        <v>391</v>
      </c>
      <c r="AP16" t="s">
        <v>74</v>
      </c>
      <c r="AQ16" t="s">
        <v>74</v>
      </c>
      <c r="AR16" t="s">
        <v>392</v>
      </c>
      <c r="AS16" t="s">
        <v>393</v>
      </c>
      <c r="AT16" t="s">
        <v>394</v>
      </c>
      <c r="AU16">
        <v>2020</v>
      </c>
      <c r="AV16">
        <v>7</v>
      </c>
      <c r="AW16" t="s">
        <v>74</v>
      </c>
      <c r="AX16" t="s">
        <v>74</v>
      </c>
      <c r="AY16" t="s">
        <v>74</v>
      </c>
      <c r="AZ16" t="s">
        <v>395</v>
      </c>
      <c r="BA16" t="s">
        <v>74</v>
      </c>
      <c r="BB16">
        <v>493</v>
      </c>
      <c r="BC16">
        <v>507</v>
      </c>
      <c r="BD16" t="s">
        <v>74</v>
      </c>
      <c r="BE16" t="s">
        <v>74</v>
      </c>
      <c r="BF16" t="s">
        <v>74</v>
      </c>
      <c r="BG16" t="s">
        <v>74</v>
      </c>
      <c r="BH16" t="s">
        <v>74</v>
      </c>
      <c r="BI16">
        <v>15</v>
      </c>
      <c r="BJ16" t="s">
        <v>396</v>
      </c>
      <c r="BK16" t="s">
        <v>96</v>
      </c>
      <c r="BL16" t="s">
        <v>397</v>
      </c>
      <c r="BM16" t="s">
        <v>398</v>
      </c>
      <c r="BN16" t="s">
        <v>74</v>
      </c>
      <c r="BO16" t="s">
        <v>74</v>
      </c>
      <c r="BP16" t="s">
        <v>74</v>
      </c>
      <c r="BQ16" t="s">
        <v>74</v>
      </c>
      <c r="BR16" t="s">
        <v>100</v>
      </c>
      <c r="BS16" t="s">
        <v>399</v>
      </c>
      <c r="BT16" t="str">
        <f>HYPERLINK("https%3A%2F%2Fwww.webofscience.com%2Fwos%2Fwoscc%2Ffull-record%2FWOS:000572945800040","View Full Record in Web of Science")</f>
        <v>View Full Record in Web of Science</v>
      </c>
    </row>
    <row r="17" spans="1:72" x14ac:dyDescent="0.25">
      <c r="A17" t="s">
        <v>72</v>
      </c>
      <c r="B17" t="s">
        <v>400</v>
      </c>
      <c r="C17" t="s">
        <v>74</v>
      </c>
      <c r="D17" t="s">
        <v>74</v>
      </c>
      <c r="E17" t="s">
        <v>74</v>
      </c>
      <c r="F17" t="s">
        <v>401</v>
      </c>
      <c r="G17" t="s">
        <v>74</v>
      </c>
      <c r="H17" t="s">
        <v>74</v>
      </c>
      <c r="I17" t="s">
        <v>402</v>
      </c>
      <c r="J17" t="s">
        <v>403</v>
      </c>
      <c r="K17" t="s">
        <v>74</v>
      </c>
      <c r="L17" t="s">
        <v>74</v>
      </c>
      <c r="M17" t="s">
        <v>78</v>
      </c>
      <c r="N17" t="s">
        <v>79</v>
      </c>
      <c r="O17" t="s">
        <v>74</v>
      </c>
      <c r="P17" t="s">
        <v>74</v>
      </c>
      <c r="Q17" t="s">
        <v>74</v>
      </c>
      <c r="R17" t="s">
        <v>74</v>
      </c>
      <c r="S17" t="s">
        <v>74</v>
      </c>
      <c r="T17" t="s">
        <v>404</v>
      </c>
      <c r="U17" t="s">
        <v>74</v>
      </c>
      <c r="V17" t="s">
        <v>405</v>
      </c>
      <c r="W17" t="s">
        <v>406</v>
      </c>
      <c r="X17" t="s">
        <v>407</v>
      </c>
      <c r="Y17" t="s">
        <v>408</v>
      </c>
      <c r="Z17" t="s">
        <v>74</v>
      </c>
      <c r="AA17" t="s">
        <v>409</v>
      </c>
      <c r="AB17" t="s">
        <v>410</v>
      </c>
      <c r="AC17" t="s">
        <v>74</v>
      </c>
      <c r="AD17" t="s">
        <v>74</v>
      </c>
      <c r="AE17" t="s">
        <v>74</v>
      </c>
      <c r="AF17" t="s">
        <v>74</v>
      </c>
      <c r="AG17">
        <v>19</v>
      </c>
      <c r="AH17">
        <v>0</v>
      </c>
      <c r="AI17">
        <v>0</v>
      </c>
      <c r="AJ17">
        <v>1</v>
      </c>
      <c r="AK17">
        <v>2</v>
      </c>
      <c r="AL17" t="s">
        <v>411</v>
      </c>
      <c r="AM17" t="s">
        <v>412</v>
      </c>
      <c r="AN17" t="s">
        <v>413</v>
      </c>
      <c r="AO17" t="s">
        <v>414</v>
      </c>
      <c r="AP17" t="s">
        <v>74</v>
      </c>
      <c r="AQ17" t="s">
        <v>74</v>
      </c>
      <c r="AR17" t="s">
        <v>415</v>
      </c>
      <c r="AS17" t="s">
        <v>416</v>
      </c>
      <c r="AT17" t="s">
        <v>417</v>
      </c>
      <c r="AU17">
        <v>2020</v>
      </c>
      <c r="AV17">
        <v>9</v>
      </c>
      <c r="AW17">
        <v>6</v>
      </c>
      <c r="AX17" t="s">
        <v>74</v>
      </c>
      <c r="AY17" t="s">
        <v>74</v>
      </c>
      <c r="AZ17" t="s">
        <v>74</v>
      </c>
      <c r="BA17" t="s">
        <v>74</v>
      </c>
      <c r="BB17">
        <v>151</v>
      </c>
      <c r="BC17">
        <v>160</v>
      </c>
      <c r="BD17" t="s">
        <v>74</v>
      </c>
      <c r="BE17" t="s">
        <v>74</v>
      </c>
      <c r="BF17" t="s">
        <v>74</v>
      </c>
      <c r="BG17" t="s">
        <v>74</v>
      </c>
      <c r="BH17" t="s">
        <v>74</v>
      </c>
      <c r="BI17">
        <v>10</v>
      </c>
      <c r="BJ17" t="s">
        <v>418</v>
      </c>
      <c r="BK17" t="s">
        <v>96</v>
      </c>
      <c r="BL17" t="s">
        <v>418</v>
      </c>
      <c r="BM17" t="s">
        <v>419</v>
      </c>
      <c r="BN17" t="s">
        <v>74</v>
      </c>
      <c r="BO17" t="s">
        <v>74</v>
      </c>
      <c r="BP17" t="s">
        <v>74</v>
      </c>
      <c r="BQ17" t="s">
        <v>74</v>
      </c>
      <c r="BR17" t="s">
        <v>100</v>
      </c>
      <c r="BS17" t="s">
        <v>420</v>
      </c>
      <c r="BT17" t="str">
        <f>HYPERLINK("https%3A%2F%2Fwww.webofscience.com%2Fwos%2Fwoscc%2Ffull-record%2FWOS:000543251200018","View Full Record in Web of Science")</f>
        <v>View Full Record in Web of Science</v>
      </c>
    </row>
    <row r="18" spans="1:72" x14ac:dyDescent="0.25">
      <c r="A18" t="s">
        <v>72</v>
      </c>
      <c r="B18" t="s">
        <v>421</v>
      </c>
      <c r="C18" t="s">
        <v>74</v>
      </c>
      <c r="D18" t="s">
        <v>74</v>
      </c>
      <c r="E18" t="s">
        <v>74</v>
      </c>
      <c r="F18" t="s">
        <v>422</v>
      </c>
      <c r="G18" t="s">
        <v>74</v>
      </c>
      <c r="H18" t="s">
        <v>74</v>
      </c>
      <c r="I18" t="s">
        <v>423</v>
      </c>
      <c r="J18" t="s">
        <v>403</v>
      </c>
      <c r="K18" t="s">
        <v>74</v>
      </c>
      <c r="L18" t="s">
        <v>74</v>
      </c>
      <c r="M18" t="s">
        <v>78</v>
      </c>
      <c r="N18" t="s">
        <v>79</v>
      </c>
      <c r="O18" t="s">
        <v>74</v>
      </c>
      <c r="P18" t="s">
        <v>74</v>
      </c>
      <c r="Q18" t="s">
        <v>74</v>
      </c>
      <c r="R18" t="s">
        <v>74</v>
      </c>
      <c r="S18" t="s">
        <v>74</v>
      </c>
      <c r="T18" t="s">
        <v>424</v>
      </c>
      <c r="U18" t="s">
        <v>74</v>
      </c>
      <c r="V18" t="s">
        <v>425</v>
      </c>
      <c r="W18" t="s">
        <v>426</v>
      </c>
      <c r="X18" t="s">
        <v>427</v>
      </c>
      <c r="Y18" t="s">
        <v>428</v>
      </c>
      <c r="Z18" t="s">
        <v>74</v>
      </c>
      <c r="AA18" t="s">
        <v>429</v>
      </c>
      <c r="AB18" t="s">
        <v>430</v>
      </c>
      <c r="AC18" t="s">
        <v>74</v>
      </c>
      <c r="AD18" t="s">
        <v>74</v>
      </c>
      <c r="AE18" t="s">
        <v>74</v>
      </c>
      <c r="AF18" t="s">
        <v>74</v>
      </c>
      <c r="AG18">
        <v>12</v>
      </c>
      <c r="AH18">
        <v>0</v>
      </c>
      <c r="AI18">
        <v>0</v>
      </c>
      <c r="AJ18">
        <v>0</v>
      </c>
      <c r="AK18">
        <v>0</v>
      </c>
      <c r="AL18" t="s">
        <v>411</v>
      </c>
      <c r="AM18" t="s">
        <v>412</v>
      </c>
      <c r="AN18" t="s">
        <v>413</v>
      </c>
      <c r="AO18" t="s">
        <v>414</v>
      </c>
      <c r="AP18" t="s">
        <v>74</v>
      </c>
      <c r="AQ18" t="s">
        <v>74</v>
      </c>
      <c r="AR18" t="s">
        <v>415</v>
      </c>
      <c r="AS18" t="s">
        <v>416</v>
      </c>
      <c r="AT18" t="s">
        <v>431</v>
      </c>
      <c r="AU18">
        <v>2020</v>
      </c>
      <c r="AV18">
        <v>9</v>
      </c>
      <c r="AW18">
        <v>4</v>
      </c>
      <c r="AX18" t="s">
        <v>74</v>
      </c>
      <c r="AY18" t="s">
        <v>74</v>
      </c>
      <c r="AZ18" t="s">
        <v>74</v>
      </c>
      <c r="BA18" t="s">
        <v>74</v>
      </c>
      <c r="BB18">
        <v>90</v>
      </c>
      <c r="BC18">
        <v>99</v>
      </c>
      <c r="BD18" t="s">
        <v>74</v>
      </c>
      <c r="BE18" t="s">
        <v>74</v>
      </c>
      <c r="BF18" t="s">
        <v>74</v>
      </c>
      <c r="BG18" t="s">
        <v>74</v>
      </c>
      <c r="BH18" t="s">
        <v>74</v>
      </c>
      <c r="BI18">
        <v>10</v>
      </c>
      <c r="BJ18" t="s">
        <v>418</v>
      </c>
      <c r="BK18" t="s">
        <v>96</v>
      </c>
      <c r="BL18" t="s">
        <v>418</v>
      </c>
      <c r="BM18" t="s">
        <v>432</v>
      </c>
      <c r="BN18" t="s">
        <v>74</v>
      </c>
      <c r="BO18" t="s">
        <v>74</v>
      </c>
      <c r="BP18" t="s">
        <v>74</v>
      </c>
      <c r="BQ18" t="s">
        <v>74</v>
      </c>
      <c r="BR18" t="s">
        <v>100</v>
      </c>
      <c r="BS18" t="s">
        <v>433</v>
      </c>
      <c r="BT18" t="str">
        <f>HYPERLINK("https%3A%2F%2Fwww.webofscience.com%2Fwos%2Fwoscc%2Ffull-record%2FWOS:000528223300011","View Full Record in Web of Science")</f>
        <v>View Full Record in Web of Science</v>
      </c>
    </row>
    <row r="19" spans="1:72" x14ac:dyDescent="0.25">
      <c r="A19" t="s">
        <v>72</v>
      </c>
      <c r="B19" t="s">
        <v>434</v>
      </c>
      <c r="C19" t="s">
        <v>74</v>
      </c>
      <c r="D19" t="s">
        <v>74</v>
      </c>
      <c r="E19" t="s">
        <v>74</v>
      </c>
      <c r="F19" t="s">
        <v>435</v>
      </c>
      <c r="G19" t="s">
        <v>74</v>
      </c>
      <c r="H19" t="s">
        <v>74</v>
      </c>
      <c r="I19" t="s">
        <v>436</v>
      </c>
      <c r="J19" t="s">
        <v>437</v>
      </c>
      <c r="K19" t="s">
        <v>74</v>
      </c>
      <c r="L19" t="s">
        <v>74</v>
      </c>
      <c r="M19" t="s">
        <v>78</v>
      </c>
      <c r="N19" t="s">
        <v>79</v>
      </c>
      <c r="O19" t="s">
        <v>74</v>
      </c>
      <c r="P19" t="s">
        <v>74</v>
      </c>
      <c r="Q19" t="s">
        <v>74</v>
      </c>
      <c r="R19" t="s">
        <v>74</v>
      </c>
      <c r="S19" t="s">
        <v>74</v>
      </c>
      <c r="T19" t="s">
        <v>438</v>
      </c>
      <c r="U19" t="s">
        <v>74</v>
      </c>
      <c r="V19" t="s">
        <v>439</v>
      </c>
      <c r="W19" t="s">
        <v>440</v>
      </c>
      <c r="X19" t="s">
        <v>441</v>
      </c>
      <c r="Y19" t="s">
        <v>442</v>
      </c>
      <c r="Z19" t="s">
        <v>443</v>
      </c>
      <c r="AA19" t="s">
        <v>444</v>
      </c>
      <c r="AB19" t="s">
        <v>445</v>
      </c>
      <c r="AC19" t="s">
        <v>74</v>
      </c>
      <c r="AD19" t="s">
        <v>74</v>
      </c>
      <c r="AE19" t="s">
        <v>74</v>
      </c>
      <c r="AF19" t="s">
        <v>74</v>
      </c>
      <c r="AG19">
        <v>30</v>
      </c>
      <c r="AH19">
        <v>0</v>
      </c>
      <c r="AI19">
        <v>0</v>
      </c>
      <c r="AJ19">
        <v>2</v>
      </c>
      <c r="AK19">
        <v>11</v>
      </c>
      <c r="AL19" t="s">
        <v>446</v>
      </c>
      <c r="AM19" t="s">
        <v>447</v>
      </c>
      <c r="AN19" t="s">
        <v>448</v>
      </c>
      <c r="AO19" t="s">
        <v>449</v>
      </c>
      <c r="AP19" t="s">
        <v>74</v>
      </c>
      <c r="AQ19" t="s">
        <v>74</v>
      </c>
      <c r="AR19" t="s">
        <v>450</v>
      </c>
      <c r="AS19" t="s">
        <v>451</v>
      </c>
      <c r="AT19" t="s">
        <v>93</v>
      </c>
      <c r="AU19">
        <v>2020</v>
      </c>
      <c r="AV19">
        <v>9</v>
      </c>
      <c r="AW19">
        <v>1</v>
      </c>
      <c r="AX19" t="s">
        <v>74</v>
      </c>
      <c r="AY19" t="s">
        <v>74</v>
      </c>
      <c r="AZ19" t="s">
        <v>74</v>
      </c>
      <c r="BA19" t="s">
        <v>74</v>
      </c>
      <c r="BB19">
        <v>156</v>
      </c>
      <c r="BC19">
        <v>171</v>
      </c>
      <c r="BD19" t="s">
        <v>74</v>
      </c>
      <c r="BE19" t="s">
        <v>452</v>
      </c>
      <c r="BF19" t="str">
        <f>HYPERLINK("http://dx.doi.org/10.7596/taksad.v9i1.2402","http://dx.doi.org/10.7596/taksad.v9i1.2402")</f>
        <v>http://dx.doi.org/10.7596/taksad.v9i1.2402</v>
      </c>
      <c r="BG19" t="s">
        <v>74</v>
      </c>
      <c r="BH19" t="s">
        <v>74</v>
      </c>
      <c r="BI19">
        <v>16</v>
      </c>
      <c r="BJ19" t="s">
        <v>396</v>
      </c>
      <c r="BK19" t="s">
        <v>96</v>
      </c>
      <c r="BL19" t="s">
        <v>397</v>
      </c>
      <c r="BM19" t="s">
        <v>453</v>
      </c>
      <c r="BN19" t="s">
        <v>74</v>
      </c>
      <c r="BO19" t="s">
        <v>99</v>
      </c>
      <c r="BP19" t="s">
        <v>74</v>
      </c>
      <c r="BQ19" t="s">
        <v>74</v>
      </c>
      <c r="BR19" t="s">
        <v>100</v>
      </c>
      <c r="BS19" t="s">
        <v>454</v>
      </c>
      <c r="BT19" t="str">
        <f>HYPERLINK("https%3A%2F%2Fwww.webofscience.com%2Fwos%2Fwoscc%2Ffull-record%2FWOS:000522753600013","View Full Record in Web of Science")</f>
        <v>View Full Record in Web of Science</v>
      </c>
    </row>
    <row r="20" spans="1:72" x14ac:dyDescent="0.25">
      <c r="A20" t="s">
        <v>72</v>
      </c>
      <c r="B20" t="s">
        <v>455</v>
      </c>
      <c r="C20" t="s">
        <v>74</v>
      </c>
      <c r="D20" t="s">
        <v>74</v>
      </c>
      <c r="E20" t="s">
        <v>74</v>
      </c>
      <c r="F20" t="s">
        <v>456</v>
      </c>
      <c r="G20" t="s">
        <v>74</v>
      </c>
      <c r="H20" t="s">
        <v>74</v>
      </c>
      <c r="I20" t="s">
        <v>457</v>
      </c>
      <c r="J20" t="s">
        <v>458</v>
      </c>
      <c r="K20" t="s">
        <v>74</v>
      </c>
      <c r="L20" t="s">
        <v>74</v>
      </c>
      <c r="M20" t="s">
        <v>129</v>
      </c>
      <c r="N20" t="s">
        <v>79</v>
      </c>
      <c r="O20" t="s">
        <v>74</v>
      </c>
      <c r="P20" t="s">
        <v>74</v>
      </c>
      <c r="Q20" t="s">
        <v>74</v>
      </c>
      <c r="R20" t="s">
        <v>74</v>
      </c>
      <c r="S20" t="s">
        <v>74</v>
      </c>
      <c r="T20" t="s">
        <v>459</v>
      </c>
      <c r="U20" t="s">
        <v>460</v>
      </c>
      <c r="V20" t="s">
        <v>461</v>
      </c>
      <c r="W20" t="s">
        <v>462</v>
      </c>
      <c r="X20" t="s">
        <v>463</v>
      </c>
      <c r="Y20" t="s">
        <v>464</v>
      </c>
      <c r="Z20" t="s">
        <v>465</v>
      </c>
      <c r="AA20" t="s">
        <v>466</v>
      </c>
      <c r="AB20" t="s">
        <v>467</v>
      </c>
      <c r="AC20" t="s">
        <v>74</v>
      </c>
      <c r="AD20" t="s">
        <v>74</v>
      </c>
      <c r="AE20" t="s">
        <v>74</v>
      </c>
      <c r="AF20" t="s">
        <v>74</v>
      </c>
      <c r="AG20">
        <v>19</v>
      </c>
      <c r="AH20">
        <v>2</v>
      </c>
      <c r="AI20">
        <v>2</v>
      </c>
      <c r="AJ20">
        <v>2</v>
      </c>
      <c r="AK20">
        <v>6</v>
      </c>
      <c r="AL20" t="s">
        <v>468</v>
      </c>
      <c r="AM20" t="s">
        <v>218</v>
      </c>
      <c r="AN20" t="s">
        <v>469</v>
      </c>
      <c r="AO20" t="s">
        <v>470</v>
      </c>
      <c r="AP20" t="s">
        <v>74</v>
      </c>
      <c r="AQ20" t="s">
        <v>74</v>
      </c>
      <c r="AR20" t="s">
        <v>471</v>
      </c>
      <c r="AS20" t="s">
        <v>472</v>
      </c>
      <c r="AT20" t="s">
        <v>74</v>
      </c>
      <c r="AU20">
        <v>2020</v>
      </c>
      <c r="AV20">
        <v>80</v>
      </c>
      <c r="AW20">
        <v>6</v>
      </c>
      <c r="AX20" t="s">
        <v>74</v>
      </c>
      <c r="AY20" t="s">
        <v>74</v>
      </c>
      <c r="AZ20" t="s">
        <v>74</v>
      </c>
      <c r="BA20" t="s">
        <v>74</v>
      </c>
      <c r="BB20">
        <v>21</v>
      </c>
      <c r="BC20">
        <v>38</v>
      </c>
      <c r="BD20" t="s">
        <v>74</v>
      </c>
      <c r="BE20" t="s">
        <v>473</v>
      </c>
      <c r="BF20" t="str">
        <f>HYPERLINK("http://dx.doi.org/10.33407/itlt.v80i6.4053","http://dx.doi.org/10.33407/itlt.v80i6.4053")</f>
        <v>http://dx.doi.org/10.33407/itlt.v80i6.4053</v>
      </c>
      <c r="BG20" t="s">
        <v>74</v>
      </c>
      <c r="BH20" t="s">
        <v>74</v>
      </c>
      <c r="BI20">
        <v>18</v>
      </c>
      <c r="BJ20" t="s">
        <v>122</v>
      </c>
      <c r="BK20" t="s">
        <v>96</v>
      </c>
      <c r="BL20" t="s">
        <v>122</v>
      </c>
      <c r="BM20" t="s">
        <v>474</v>
      </c>
      <c r="BN20" t="s">
        <v>74</v>
      </c>
      <c r="BO20" t="s">
        <v>99</v>
      </c>
      <c r="BP20" t="s">
        <v>74</v>
      </c>
      <c r="BQ20" t="s">
        <v>74</v>
      </c>
      <c r="BR20" t="s">
        <v>100</v>
      </c>
      <c r="BS20" t="s">
        <v>475</v>
      </c>
      <c r="BT20" t="str">
        <f>HYPERLINK("https%3A%2F%2Fwww.webofscience.com%2Fwos%2Fwoscc%2Ffull-record%2FWOS:000605000400002","View Full Record in Web of Science")</f>
        <v>View Full Record in Web of Science</v>
      </c>
    </row>
    <row r="21" spans="1:72" x14ac:dyDescent="0.25">
      <c r="A21" t="s">
        <v>72</v>
      </c>
      <c r="B21" t="s">
        <v>476</v>
      </c>
      <c r="C21" t="s">
        <v>74</v>
      </c>
      <c r="D21" t="s">
        <v>74</v>
      </c>
      <c r="E21" t="s">
        <v>74</v>
      </c>
      <c r="F21" t="s">
        <v>477</v>
      </c>
      <c r="G21" t="s">
        <v>74</v>
      </c>
      <c r="H21" t="s">
        <v>74</v>
      </c>
      <c r="I21" t="s">
        <v>478</v>
      </c>
      <c r="J21" t="s">
        <v>173</v>
      </c>
      <c r="K21" t="s">
        <v>74</v>
      </c>
      <c r="L21" t="s">
        <v>74</v>
      </c>
      <c r="M21" t="s">
        <v>78</v>
      </c>
      <c r="N21" t="s">
        <v>79</v>
      </c>
      <c r="O21" t="s">
        <v>74</v>
      </c>
      <c r="P21" t="s">
        <v>74</v>
      </c>
      <c r="Q21" t="s">
        <v>74</v>
      </c>
      <c r="R21" t="s">
        <v>74</v>
      </c>
      <c r="S21" t="s">
        <v>74</v>
      </c>
      <c r="T21" t="s">
        <v>479</v>
      </c>
      <c r="U21" t="s">
        <v>480</v>
      </c>
      <c r="V21" t="s">
        <v>481</v>
      </c>
      <c r="W21" t="s">
        <v>482</v>
      </c>
      <c r="X21" t="s">
        <v>483</v>
      </c>
      <c r="Y21" t="s">
        <v>484</v>
      </c>
      <c r="Z21" t="s">
        <v>485</v>
      </c>
      <c r="AA21" t="s">
        <v>486</v>
      </c>
      <c r="AB21" t="s">
        <v>487</v>
      </c>
      <c r="AC21" t="s">
        <v>74</v>
      </c>
      <c r="AD21" t="s">
        <v>74</v>
      </c>
      <c r="AE21" t="s">
        <v>74</v>
      </c>
      <c r="AF21" t="s">
        <v>74</v>
      </c>
      <c r="AG21">
        <v>23</v>
      </c>
      <c r="AH21">
        <v>3</v>
      </c>
      <c r="AI21">
        <v>3</v>
      </c>
      <c r="AJ21">
        <v>0</v>
      </c>
      <c r="AK21">
        <v>5</v>
      </c>
      <c r="AL21" t="s">
        <v>181</v>
      </c>
      <c r="AM21" t="s">
        <v>182</v>
      </c>
      <c r="AN21" t="s">
        <v>183</v>
      </c>
      <c r="AO21" t="s">
        <v>184</v>
      </c>
      <c r="AP21" t="s">
        <v>185</v>
      </c>
      <c r="AQ21" t="s">
        <v>74</v>
      </c>
      <c r="AR21" t="s">
        <v>186</v>
      </c>
      <c r="AS21" t="s">
        <v>187</v>
      </c>
      <c r="AT21" t="s">
        <v>74</v>
      </c>
      <c r="AU21">
        <v>2020</v>
      </c>
      <c r="AV21">
        <v>12</v>
      </c>
      <c r="AW21">
        <v>1</v>
      </c>
      <c r="AX21" t="s">
        <v>74</v>
      </c>
      <c r="AY21">
        <v>1</v>
      </c>
      <c r="AZ21" t="s">
        <v>74</v>
      </c>
      <c r="BA21" t="s">
        <v>74</v>
      </c>
      <c r="BB21">
        <v>126</v>
      </c>
      <c r="BC21">
        <v>146</v>
      </c>
      <c r="BD21" t="s">
        <v>74</v>
      </c>
      <c r="BE21" t="s">
        <v>488</v>
      </c>
      <c r="BF21" t="str">
        <f>HYPERLINK("http://dx.doi.org/10.18662/rrem/12.1sup1/227","http://dx.doi.org/10.18662/rrem/12.1sup1/227")</f>
        <v>http://dx.doi.org/10.18662/rrem/12.1sup1/227</v>
      </c>
      <c r="BG21" t="s">
        <v>74</v>
      </c>
      <c r="BH21" t="s">
        <v>74</v>
      </c>
      <c r="BI21">
        <v>22</v>
      </c>
      <c r="BJ21" t="s">
        <v>122</v>
      </c>
      <c r="BK21" t="s">
        <v>96</v>
      </c>
      <c r="BL21" t="s">
        <v>122</v>
      </c>
      <c r="BM21" t="s">
        <v>489</v>
      </c>
      <c r="BN21" t="s">
        <v>74</v>
      </c>
      <c r="BO21" t="s">
        <v>190</v>
      </c>
      <c r="BP21" t="s">
        <v>74</v>
      </c>
      <c r="BQ21" t="s">
        <v>74</v>
      </c>
      <c r="BR21" t="s">
        <v>100</v>
      </c>
      <c r="BS21" t="s">
        <v>490</v>
      </c>
      <c r="BT21" t="str">
        <f>HYPERLINK("https%3A%2F%2Fwww.webofscience.com%2Fwos%2Fwoscc%2Ffull-record%2FWOS:000521748100008","View Full Record in Web of Science")</f>
        <v>View Full Record in Web of Science</v>
      </c>
    </row>
    <row r="22" spans="1:72" x14ac:dyDescent="0.25">
      <c r="A22" t="s">
        <v>72</v>
      </c>
      <c r="B22" t="s">
        <v>491</v>
      </c>
      <c r="C22" t="s">
        <v>74</v>
      </c>
      <c r="D22" t="s">
        <v>74</v>
      </c>
      <c r="E22" t="s">
        <v>74</v>
      </c>
      <c r="F22" t="s">
        <v>492</v>
      </c>
      <c r="G22" t="s">
        <v>74</v>
      </c>
      <c r="H22" t="s">
        <v>74</v>
      </c>
      <c r="I22" t="s">
        <v>493</v>
      </c>
      <c r="J22" t="s">
        <v>494</v>
      </c>
      <c r="K22" t="s">
        <v>74</v>
      </c>
      <c r="L22" t="s">
        <v>74</v>
      </c>
      <c r="M22" t="s">
        <v>78</v>
      </c>
      <c r="N22" t="s">
        <v>79</v>
      </c>
      <c r="O22" t="s">
        <v>74</v>
      </c>
      <c r="P22" t="s">
        <v>74</v>
      </c>
      <c r="Q22" t="s">
        <v>74</v>
      </c>
      <c r="R22" t="s">
        <v>74</v>
      </c>
      <c r="S22" t="s">
        <v>74</v>
      </c>
      <c r="T22" t="s">
        <v>495</v>
      </c>
      <c r="U22" t="s">
        <v>74</v>
      </c>
      <c r="V22" t="s">
        <v>496</v>
      </c>
      <c r="W22" t="s">
        <v>497</v>
      </c>
      <c r="X22" t="s">
        <v>498</v>
      </c>
      <c r="Y22" t="s">
        <v>499</v>
      </c>
      <c r="Z22" t="s">
        <v>500</v>
      </c>
      <c r="AA22" t="s">
        <v>501</v>
      </c>
      <c r="AB22" t="s">
        <v>502</v>
      </c>
      <c r="AC22" t="s">
        <v>74</v>
      </c>
      <c r="AD22" t="s">
        <v>74</v>
      </c>
      <c r="AE22" t="s">
        <v>74</v>
      </c>
      <c r="AF22" t="s">
        <v>74</v>
      </c>
      <c r="AG22">
        <v>16</v>
      </c>
      <c r="AH22">
        <v>1</v>
      </c>
      <c r="AI22">
        <v>1</v>
      </c>
      <c r="AJ22">
        <v>0</v>
      </c>
      <c r="AK22">
        <v>3</v>
      </c>
      <c r="AL22" t="s">
        <v>503</v>
      </c>
      <c r="AM22" t="s">
        <v>504</v>
      </c>
      <c r="AN22" t="s">
        <v>505</v>
      </c>
      <c r="AO22" t="s">
        <v>506</v>
      </c>
      <c r="AP22" t="s">
        <v>507</v>
      </c>
      <c r="AQ22" t="s">
        <v>74</v>
      </c>
      <c r="AR22" t="s">
        <v>508</v>
      </c>
      <c r="AS22" t="s">
        <v>509</v>
      </c>
      <c r="AT22" t="s">
        <v>74</v>
      </c>
      <c r="AU22">
        <v>2020</v>
      </c>
      <c r="AV22">
        <v>6</v>
      </c>
      <c r="AW22">
        <v>4</v>
      </c>
      <c r="AX22" t="s">
        <v>74</v>
      </c>
      <c r="AY22" t="s">
        <v>74</v>
      </c>
      <c r="AZ22" t="s">
        <v>74</v>
      </c>
      <c r="BA22" t="s">
        <v>74</v>
      </c>
      <c r="BB22">
        <v>103</v>
      </c>
      <c r="BC22">
        <v>109</v>
      </c>
      <c r="BD22" t="s">
        <v>74</v>
      </c>
      <c r="BE22" t="s">
        <v>510</v>
      </c>
      <c r="BF22" t="str">
        <f>HYPERLINK("http://dx.doi.org/10.30525/2256-0742/2020-6-4-103-109","http://dx.doi.org/10.30525/2256-0742/2020-6-4-103-109")</f>
        <v>http://dx.doi.org/10.30525/2256-0742/2020-6-4-103-109</v>
      </c>
      <c r="BG22" t="s">
        <v>74</v>
      </c>
      <c r="BH22" t="s">
        <v>74</v>
      </c>
      <c r="BI22">
        <v>7</v>
      </c>
      <c r="BJ22" t="s">
        <v>511</v>
      </c>
      <c r="BK22" t="s">
        <v>96</v>
      </c>
      <c r="BL22" t="s">
        <v>373</v>
      </c>
      <c r="BM22" t="s">
        <v>512</v>
      </c>
      <c r="BN22" t="s">
        <v>74</v>
      </c>
      <c r="BO22" t="s">
        <v>513</v>
      </c>
      <c r="BP22" t="s">
        <v>74</v>
      </c>
      <c r="BQ22" t="s">
        <v>74</v>
      </c>
      <c r="BR22" t="s">
        <v>100</v>
      </c>
      <c r="BS22" t="s">
        <v>514</v>
      </c>
      <c r="BT22" t="str">
        <f>HYPERLINK("https%3A%2F%2Fwww.webofscience.com%2Fwos%2Fwoscc%2Ffull-record%2FWOS:000626099400004","View Full Record in Web of Science")</f>
        <v>View Full Record in Web of Science</v>
      </c>
    </row>
    <row r="23" spans="1:72" x14ac:dyDescent="0.25">
      <c r="A23" t="s">
        <v>72</v>
      </c>
      <c r="B23" t="s">
        <v>515</v>
      </c>
      <c r="C23" t="s">
        <v>74</v>
      </c>
      <c r="D23" t="s">
        <v>74</v>
      </c>
      <c r="E23" t="s">
        <v>74</v>
      </c>
      <c r="F23" t="s">
        <v>516</v>
      </c>
      <c r="G23" t="s">
        <v>74</v>
      </c>
      <c r="H23" t="s">
        <v>74</v>
      </c>
      <c r="I23" t="s">
        <v>517</v>
      </c>
      <c r="J23" t="s">
        <v>518</v>
      </c>
      <c r="K23" t="s">
        <v>74</v>
      </c>
      <c r="L23" t="s">
        <v>74</v>
      </c>
      <c r="M23" t="s">
        <v>78</v>
      </c>
      <c r="N23" t="s">
        <v>79</v>
      </c>
      <c r="O23" t="s">
        <v>74</v>
      </c>
      <c r="P23" t="s">
        <v>74</v>
      </c>
      <c r="Q23" t="s">
        <v>74</v>
      </c>
      <c r="R23" t="s">
        <v>74</v>
      </c>
      <c r="S23" t="s">
        <v>74</v>
      </c>
      <c r="T23" t="s">
        <v>519</v>
      </c>
      <c r="U23" t="s">
        <v>520</v>
      </c>
      <c r="V23" t="s">
        <v>521</v>
      </c>
      <c r="W23" t="s">
        <v>522</v>
      </c>
      <c r="X23" t="s">
        <v>523</v>
      </c>
      <c r="Y23" t="s">
        <v>524</v>
      </c>
      <c r="Z23" t="s">
        <v>525</v>
      </c>
      <c r="AA23" t="s">
        <v>526</v>
      </c>
      <c r="AB23" t="s">
        <v>527</v>
      </c>
      <c r="AC23" t="s">
        <v>74</v>
      </c>
      <c r="AD23" t="s">
        <v>74</v>
      </c>
      <c r="AE23" t="s">
        <v>74</v>
      </c>
      <c r="AF23" t="s">
        <v>74</v>
      </c>
      <c r="AG23">
        <v>30</v>
      </c>
      <c r="AH23">
        <v>0</v>
      </c>
      <c r="AI23">
        <v>0</v>
      </c>
      <c r="AJ23">
        <v>0</v>
      </c>
      <c r="AK23">
        <v>37</v>
      </c>
      <c r="AL23" t="s">
        <v>528</v>
      </c>
      <c r="AM23" t="s">
        <v>529</v>
      </c>
      <c r="AN23" t="s">
        <v>530</v>
      </c>
      <c r="AO23" t="s">
        <v>531</v>
      </c>
      <c r="AP23" t="s">
        <v>74</v>
      </c>
      <c r="AQ23" t="s">
        <v>74</v>
      </c>
      <c r="AR23" t="s">
        <v>532</v>
      </c>
      <c r="AS23" t="s">
        <v>533</v>
      </c>
      <c r="AT23" t="s">
        <v>74</v>
      </c>
      <c r="AU23">
        <v>2020</v>
      </c>
      <c r="AV23">
        <v>11</v>
      </c>
      <c r="AW23">
        <v>1</v>
      </c>
      <c r="AX23" t="s">
        <v>74</v>
      </c>
      <c r="AY23" t="s">
        <v>74</v>
      </c>
      <c r="AZ23" t="s">
        <v>74</v>
      </c>
      <c r="BA23" t="s">
        <v>74</v>
      </c>
      <c r="BB23">
        <v>20</v>
      </c>
      <c r="BC23">
        <v>29</v>
      </c>
      <c r="BD23" t="s">
        <v>74</v>
      </c>
      <c r="BE23" t="s">
        <v>534</v>
      </c>
      <c r="BF23" t="str">
        <f>HYPERLINK("http://dx.doi.org/10.47750/jett.2020.11.01.003","http://dx.doi.org/10.47750/jett.2020.11.01.003")</f>
        <v>http://dx.doi.org/10.47750/jett.2020.11.01.003</v>
      </c>
      <c r="BG23" t="s">
        <v>74</v>
      </c>
      <c r="BH23" t="s">
        <v>74</v>
      </c>
      <c r="BI23">
        <v>10</v>
      </c>
      <c r="BJ23" t="s">
        <v>122</v>
      </c>
      <c r="BK23" t="s">
        <v>96</v>
      </c>
      <c r="BL23" t="s">
        <v>122</v>
      </c>
      <c r="BM23" t="s">
        <v>535</v>
      </c>
      <c r="BN23" t="s">
        <v>74</v>
      </c>
      <c r="BO23" t="s">
        <v>536</v>
      </c>
      <c r="BP23" t="s">
        <v>74</v>
      </c>
      <c r="BQ23" t="s">
        <v>74</v>
      </c>
      <c r="BR23" t="s">
        <v>100</v>
      </c>
      <c r="BS23" t="s">
        <v>537</v>
      </c>
      <c r="BT23" t="str">
        <f>HYPERLINK("https%3A%2F%2Fwww.webofscience.com%2Fwos%2Fwoscc%2Ffull-record%2FWOS:000604636900003","View Full Record in Web of Science")</f>
        <v>View Full Record in Web of Science</v>
      </c>
    </row>
    <row r="24" spans="1:72" x14ac:dyDescent="0.25">
      <c r="A24" t="s">
        <v>72</v>
      </c>
      <c r="B24" t="s">
        <v>538</v>
      </c>
      <c r="C24" t="s">
        <v>74</v>
      </c>
      <c r="D24" t="s">
        <v>74</v>
      </c>
      <c r="E24" t="s">
        <v>74</v>
      </c>
      <c r="F24" t="s">
        <v>539</v>
      </c>
      <c r="G24" t="s">
        <v>74</v>
      </c>
      <c r="H24" t="s">
        <v>74</v>
      </c>
      <c r="I24" t="s">
        <v>540</v>
      </c>
      <c r="J24" t="s">
        <v>254</v>
      </c>
      <c r="K24" t="s">
        <v>74</v>
      </c>
      <c r="L24" t="s">
        <v>74</v>
      </c>
      <c r="M24" t="s">
        <v>210</v>
      </c>
      <c r="N24" t="s">
        <v>79</v>
      </c>
      <c r="O24" t="s">
        <v>74</v>
      </c>
      <c r="P24" t="s">
        <v>74</v>
      </c>
      <c r="Q24" t="s">
        <v>74</v>
      </c>
      <c r="R24" t="s">
        <v>74</v>
      </c>
      <c r="S24" t="s">
        <v>74</v>
      </c>
      <c r="T24" t="s">
        <v>541</v>
      </c>
      <c r="U24" t="s">
        <v>74</v>
      </c>
      <c r="V24" t="s">
        <v>542</v>
      </c>
      <c r="W24" t="s">
        <v>543</v>
      </c>
      <c r="X24" t="s">
        <v>258</v>
      </c>
      <c r="Y24" t="s">
        <v>544</v>
      </c>
      <c r="Z24" t="s">
        <v>545</v>
      </c>
      <c r="AA24" t="s">
        <v>74</v>
      </c>
      <c r="AB24" t="s">
        <v>74</v>
      </c>
      <c r="AC24" t="s">
        <v>74</v>
      </c>
      <c r="AD24" t="s">
        <v>74</v>
      </c>
      <c r="AE24" t="s">
        <v>74</v>
      </c>
      <c r="AF24" t="s">
        <v>74</v>
      </c>
      <c r="AG24">
        <v>7</v>
      </c>
      <c r="AH24">
        <v>0</v>
      </c>
      <c r="AI24">
        <v>0</v>
      </c>
      <c r="AJ24">
        <v>0</v>
      </c>
      <c r="AK24">
        <v>0</v>
      </c>
      <c r="AL24" t="s">
        <v>261</v>
      </c>
      <c r="AM24" t="s">
        <v>218</v>
      </c>
      <c r="AN24" t="s">
        <v>262</v>
      </c>
      <c r="AO24" t="s">
        <v>263</v>
      </c>
      <c r="AP24" t="s">
        <v>74</v>
      </c>
      <c r="AQ24" t="s">
        <v>74</v>
      </c>
      <c r="AR24" t="s">
        <v>264</v>
      </c>
      <c r="AS24" t="s">
        <v>265</v>
      </c>
      <c r="AT24" t="s">
        <v>74</v>
      </c>
      <c r="AU24">
        <v>2020</v>
      </c>
      <c r="AV24" t="s">
        <v>74</v>
      </c>
      <c r="AW24">
        <v>25</v>
      </c>
      <c r="AX24" t="s">
        <v>74</v>
      </c>
      <c r="AY24" t="s">
        <v>74</v>
      </c>
      <c r="AZ24" t="s">
        <v>74</v>
      </c>
      <c r="BA24" t="s">
        <v>74</v>
      </c>
      <c r="BB24">
        <v>52</v>
      </c>
      <c r="BC24">
        <v>68</v>
      </c>
      <c r="BD24" t="s">
        <v>74</v>
      </c>
      <c r="BE24" t="s">
        <v>74</v>
      </c>
      <c r="BF24" t="s">
        <v>74</v>
      </c>
      <c r="BG24" t="s">
        <v>74</v>
      </c>
      <c r="BH24" t="s">
        <v>74</v>
      </c>
      <c r="BI24">
        <v>17</v>
      </c>
      <c r="BJ24" t="s">
        <v>225</v>
      </c>
      <c r="BK24" t="s">
        <v>96</v>
      </c>
      <c r="BL24" t="s">
        <v>225</v>
      </c>
      <c r="BM24" t="s">
        <v>546</v>
      </c>
      <c r="BN24" t="s">
        <v>74</v>
      </c>
      <c r="BO24" t="s">
        <v>74</v>
      </c>
      <c r="BP24" t="s">
        <v>74</v>
      </c>
      <c r="BQ24" t="s">
        <v>74</v>
      </c>
      <c r="BR24" t="s">
        <v>100</v>
      </c>
      <c r="BS24" t="s">
        <v>547</v>
      </c>
      <c r="BT24" t="str">
        <f>HYPERLINK("https%3A%2F%2Fwww.webofscience.com%2Fwos%2Fwoscc%2Ffull-record%2FWOS:000600170600004","View Full Record in Web of Science")</f>
        <v>View Full Record in Web of Science</v>
      </c>
    </row>
    <row r="25" spans="1:72" x14ac:dyDescent="0.25">
      <c r="A25" t="s">
        <v>72</v>
      </c>
      <c r="B25" t="s">
        <v>548</v>
      </c>
      <c r="C25" t="s">
        <v>74</v>
      </c>
      <c r="D25" t="s">
        <v>74</v>
      </c>
      <c r="E25" t="s">
        <v>74</v>
      </c>
      <c r="F25" t="s">
        <v>549</v>
      </c>
      <c r="G25" t="s">
        <v>74</v>
      </c>
      <c r="H25" t="s">
        <v>74</v>
      </c>
      <c r="I25" t="s">
        <v>550</v>
      </c>
      <c r="J25" t="s">
        <v>209</v>
      </c>
      <c r="K25" t="s">
        <v>74</v>
      </c>
      <c r="L25" t="s">
        <v>74</v>
      </c>
      <c r="M25" t="s">
        <v>129</v>
      </c>
      <c r="N25" t="s">
        <v>79</v>
      </c>
      <c r="O25" t="s">
        <v>74</v>
      </c>
      <c r="P25" t="s">
        <v>74</v>
      </c>
      <c r="Q25" t="s">
        <v>74</v>
      </c>
      <c r="R25" t="s">
        <v>74</v>
      </c>
      <c r="S25" t="s">
        <v>74</v>
      </c>
      <c r="T25" t="s">
        <v>551</v>
      </c>
      <c r="U25" t="s">
        <v>74</v>
      </c>
      <c r="V25" t="s">
        <v>552</v>
      </c>
      <c r="W25" t="s">
        <v>553</v>
      </c>
      <c r="X25" t="s">
        <v>554</v>
      </c>
      <c r="Y25" t="s">
        <v>555</v>
      </c>
      <c r="Z25" t="s">
        <v>74</v>
      </c>
      <c r="AA25" t="s">
        <v>74</v>
      </c>
      <c r="AB25" t="s">
        <v>74</v>
      </c>
      <c r="AC25" t="s">
        <v>74</v>
      </c>
      <c r="AD25" t="s">
        <v>74</v>
      </c>
      <c r="AE25" t="s">
        <v>74</v>
      </c>
      <c r="AF25" t="s">
        <v>74</v>
      </c>
      <c r="AG25">
        <v>15</v>
      </c>
      <c r="AH25">
        <v>0</v>
      </c>
      <c r="AI25">
        <v>0</v>
      </c>
      <c r="AJ25">
        <v>0</v>
      </c>
      <c r="AK25">
        <v>1</v>
      </c>
      <c r="AL25" t="s">
        <v>217</v>
      </c>
      <c r="AM25" t="s">
        <v>218</v>
      </c>
      <c r="AN25" t="s">
        <v>219</v>
      </c>
      <c r="AO25" t="s">
        <v>220</v>
      </c>
      <c r="AP25" t="s">
        <v>221</v>
      </c>
      <c r="AQ25" t="s">
        <v>74</v>
      </c>
      <c r="AR25" t="s">
        <v>222</v>
      </c>
      <c r="AS25" t="s">
        <v>223</v>
      </c>
      <c r="AT25" t="s">
        <v>74</v>
      </c>
      <c r="AU25">
        <v>2020</v>
      </c>
      <c r="AV25" t="s">
        <v>74</v>
      </c>
      <c r="AW25">
        <v>51</v>
      </c>
      <c r="AX25" t="s">
        <v>74</v>
      </c>
      <c r="AY25" t="s">
        <v>74</v>
      </c>
      <c r="AZ25" t="s">
        <v>74</v>
      </c>
      <c r="BA25" t="s">
        <v>74</v>
      </c>
      <c r="BB25">
        <v>53</v>
      </c>
      <c r="BC25">
        <v>63</v>
      </c>
      <c r="BD25" t="s">
        <v>74</v>
      </c>
      <c r="BE25" t="s">
        <v>556</v>
      </c>
      <c r="BF25" t="str">
        <f>HYPERLINK("http://dx.doi.org/10.20535/2307-5244.51.2020.220175","http://dx.doi.org/10.20535/2307-5244.51.2020.220175")</f>
        <v>http://dx.doi.org/10.20535/2307-5244.51.2020.220175</v>
      </c>
      <c r="BG25" t="s">
        <v>74</v>
      </c>
      <c r="BH25" t="s">
        <v>74</v>
      </c>
      <c r="BI25">
        <v>11</v>
      </c>
      <c r="BJ25" t="s">
        <v>225</v>
      </c>
      <c r="BK25" t="s">
        <v>96</v>
      </c>
      <c r="BL25" t="s">
        <v>225</v>
      </c>
      <c r="BM25" t="s">
        <v>557</v>
      </c>
      <c r="BN25" t="s">
        <v>74</v>
      </c>
      <c r="BO25" t="s">
        <v>513</v>
      </c>
      <c r="BP25" t="s">
        <v>74</v>
      </c>
      <c r="BQ25" t="s">
        <v>74</v>
      </c>
      <c r="BR25" t="s">
        <v>100</v>
      </c>
      <c r="BS25" t="s">
        <v>558</v>
      </c>
      <c r="BT25" t="str">
        <f>HYPERLINK("https%3A%2F%2Fwww.webofscience.com%2Fwos%2Fwoscc%2Ffull-record%2FWOS:000712308400003","View Full Record in Web of Science")</f>
        <v>View Full Record in Web of Science</v>
      </c>
    </row>
    <row r="26" spans="1:72" x14ac:dyDescent="0.25">
      <c r="A26" t="s">
        <v>72</v>
      </c>
      <c r="B26" t="s">
        <v>559</v>
      </c>
      <c r="C26" t="s">
        <v>74</v>
      </c>
      <c r="D26" t="s">
        <v>74</v>
      </c>
      <c r="E26" t="s">
        <v>74</v>
      </c>
      <c r="F26" t="s">
        <v>560</v>
      </c>
      <c r="G26" t="s">
        <v>74</v>
      </c>
      <c r="H26" t="s">
        <v>74</v>
      </c>
      <c r="I26" t="s">
        <v>561</v>
      </c>
      <c r="J26" t="s">
        <v>562</v>
      </c>
      <c r="K26" t="s">
        <v>74</v>
      </c>
      <c r="L26" t="s">
        <v>74</v>
      </c>
      <c r="M26" t="s">
        <v>78</v>
      </c>
      <c r="N26" t="s">
        <v>79</v>
      </c>
      <c r="O26" t="s">
        <v>74</v>
      </c>
      <c r="P26" t="s">
        <v>74</v>
      </c>
      <c r="Q26" t="s">
        <v>74</v>
      </c>
      <c r="R26" t="s">
        <v>74</v>
      </c>
      <c r="S26" t="s">
        <v>74</v>
      </c>
      <c r="T26" t="s">
        <v>563</v>
      </c>
      <c r="U26" t="s">
        <v>74</v>
      </c>
      <c r="V26" t="s">
        <v>564</v>
      </c>
      <c r="W26" t="s">
        <v>565</v>
      </c>
      <c r="X26" t="s">
        <v>566</v>
      </c>
      <c r="Y26" t="s">
        <v>567</v>
      </c>
      <c r="Z26" t="s">
        <v>568</v>
      </c>
      <c r="AA26" t="s">
        <v>569</v>
      </c>
      <c r="AB26" t="s">
        <v>570</v>
      </c>
      <c r="AC26" t="s">
        <v>74</v>
      </c>
      <c r="AD26" t="s">
        <v>74</v>
      </c>
      <c r="AE26" t="s">
        <v>74</v>
      </c>
      <c r="AF26" t="s">
        <v>74</v>
      </c>
      <c r="AG26">
        <v>27</v>
      </c>
      <c r="AH26">
        <v>0</v>
      </c>
      <c r="AI26">
        <v>0</v>
      </c>
      <c r="AJ26">
        <v>2</v>
      </c>
      <c r="AK26">
        <v>28</v>
      </c>
      <c r="AL26" t="s">
        <v>571</v>
      </c>
      <c r="AM26" t="s">
        <v>572</v>
      </c>
      <c r="AN26" t="s">
        <v>573</v>
      </c>
      <c r="AO26" t="s">
        <v>574</v>
      </c>
      <c r="AP26" t="s">
        <v>575</v>
      </c>
      <c r="AQ26" t="s">
        <v>74</v>
      </c>
      <c r="AR26" t="s">
        <v>576</v>
      </c>
      <c r="AS26" t="s">
        <v>577</v>
      </c>
      <c r="AT26" t="s">
        <v>578</v>
      </c>
      <c r="AU26">
        <v>2020</v>
      </c>
      <c r="AV26">
        <v>29</v>
      </c>
      <c r="AW26">
        <v>4</v>
      </c>
      <c r="AX26" t="s">
        <v>74</v>
      </c>
      <c r="AY26" t="s">
        <v>74</v>
      </c>
      <c r="AZ26" t="s">
        <v>74</v>
      </c>
      <c r="BA26" t="s">
        <v>74</v>
      </c>
      <c r="BB26">
        <v>331</v>
      </c>
      <c r="BC26">
        <v>341</v>
      </c>
      <c r="BD26" t="s">
        <v>74</v>
      </c>
      <c r="BE26" t="s">
        <v>579</v>
      </c>
      <c r="BF26" t="str">
        <f>HYPERLINK("http://dx.doi.org/10.1007/s40299-019-00487-9","http://dx.doi.org/10.1007/s40299-019-00487-9")</f>
        <v>http://dx.doi.org/10.1007/s40299-019-00487-9</v>
      </c>
      <c r="BG26" t="s">
        <v>74</v>
      </c>
      <c r="BH26" t="s">
        <v>580</v>
      </c>
      <c r="BI26">
        <v>11</v>
      </c>
      <c r="BJ26" t="s">
        <v>122</v>
      </c>
      <c r="BK26" t="s">
        <v>581</v>
      </c>
      <c r="BL26" t="s">
        <v>122</v>
      </c>
      <c r="BM26" t="s">
        <v>582</v>
      </c>
      <c r="BN26" t="s">
        <v>74</v>
      </c>
      <c r="BO26" t="s">
        <v>74</v>
      </c>
      <c r="BP26" t="s">
        <v>74</v>
      </c>
      <c r="BQ26" t="s">
        <v>74</v>
      </c>
      <c r="BR26" t="s">
        <v>100</v>
      </c>
      <c r="BS26" t="s">
        <v>583</v>
      </c>
      <c r="BT26" t="str">
        <f>HYPERLINK("https%3A%2F%2Fwww.webofscience.com%2Fwos%2Fwoscc%2Ffull-record%2FWOS:000492911200001","View Full Record in Web of Science")</f>
        <v>View Full Record in Web of Science</v>
      </c>
    </row>
    <row r="27" spans="1:72" x14ac:dyDescent="0.25">
      <c r="A27" t="s">
        <v>72</v>
      </c>
      <c r="B27" t="s">
        <v>584</v>
      </c>
      <c r="C27" t="s">
        <v>74</v>
      </c>
      <c r="D27" t="s">
        <v>74</v>
      </c>
      <c r="E27" t="s">
        <v>74</v>
      </c>
      <c r="F27" t="s">
        <v>585</v>
      </c>
      <c r="G27" t="s">
        <v>74</v>
      </c>
      <c r="H27" t="s">
        <v>74</v>
      </c>
      <c r="I27" t="s">
        <v>586</v>
      </c>
      <c r="J27" t="s">
        <v>587</v>
      </c>
      <c r="K27" t="s">
        <v>74</v>
      </c>
      <c r="L27" t="s">
        <v>74</v>
      </c>
      <c r="M27" t="s">
        <v>129</v>
      </c>
      <c r="N27" t="s">
        <v>79</v>
      </c>
      <c r="O27" t="s">
        <v>74</v>
      </c>
      <c r="P27" t="s">
        <v>74</v>
      </c>
      <c r="Q27" t="s">
        <v>74</v>
      </c>
      <c r="R27" t="s">
        <v>74</v>
      </c>
      <c r="S27" t="s">
        <v>74</v>
      </c>
      <c r="T27" t="s">
        <v>588</v>
      </c>
      <c r="U27" t="s">
        <v>74</v>
      </c>
      <c r="V27" t="s">
        <v>589</v>
      </c>
      <c r="W27" t="s">
        <v>590</v>
      </c>
      <c r="X27" t="s">
        <v>591</v>
      </c>
      <c r="Y27" t="s">
        <v>592</v>
      </c>
      <c r="Z27" t="s">
        <v>593</v>
      </c>
      <c r="AA27" t="s">
        <v>594</v>
      </c>
      <c r="AB27" t="s">
        <v>74</v>
      </c>
      <c r="AC27" t="s">
        <v>74</v>
      </c>
      <c r="AD27" t="s">
        <v>74</v>
      </c>
      <c r="AE27" t="s">
        <v>74</v>
      </c>
      <c r="AF27" t="s">
        <v>74</v>
      </c>
      <c r="AG27">
        <v>26</v>
      </c>
      <c r="AH27">
        <v>0</v>
      </c>
      <c r="AI27">
        <v>0</v>
      </c>
      <c r="AJ27">
        <v>1</v>
      </c>
      <c r="AK27">
        <v>2</v>
      </c>
      <c r="AL27" t="s">
        <v>595</v>
      </c>
      <c r="AM27" t="s">
        <v>596</v>
      </c>
      <c r="AN27" t="s">
        <v>597</v>
      </c>
      <c r="AO27" t="s">
        <v>598</v>
      </c>
      <c r="AP27" t="s">
        <v>74</v>
      </c>
      <c r="AQ27" t="s">
        <v>74</v>
      </c>
      <c r="AR27" t="s">
        <v>599</v>
      </c>
      <c r="AS27" t="s">
        <v>600</v>
      </c>
      <c r="AT27" t="s">
        <v>142</v>
      </c>
      <c r="AU27">
        <v>2019</v>
      </c>
      <c r="AV27">
        <v>53</v>
      </c>
      <c r="AW27" t="s">
        <v>74</v>
      </c>
      <c r="AX27" t="s">
        <v>74</v>
      </c>
      <c r="AY27" t="s">
        <v>74</v>
      </c>
      <c r="AZ27" t="s">
        <v>74</v>
      </c>
      <c r="BA27" t="s">
        <v>74</v>
      </c>
      <c r="BB27">
        <v>21</v>
      </c>
      <c r="BC27">
        <v>33</v>
      </c>
      <c r="BD27" t="s">
        <v>74</v>
      </c>
      <c r="BE27" t="s">
        <v>74</v>
      </c>
      <c r="BF27" t="s">
        <v>74</v>
      </c>
      <c r="BG27" t="s">
        <v>74</v>
      </c>
      <c r="BH27" t="s">
        <v>74</v>
      </c>
      <c r="BI27">
        <v>13</v>
      </c>
      <c r="BJ27" t="s">
        <v>396</v>
      </c>
      <c r="BK27" t="s">
        <v>96</v>
      </c>
      <c r="BL27" t="s">
        <v>397</v>
      </c>
      <c r="BM27" t="s">
        <v>601</v>
      </c>
      <c r="BN27" t="s">
        <v>74</v>
      </c>
      <c r="BO27" t="s">
        <v>74</v>
      </c>
      <c r="BP27" t="s">
        <v>74</v>
      </c>
      <c r="BQ27" t="s">
        <v>74</v>
      </c>
      <c r="BR27" t="s">
        <v>100</v>
      </c>
      <c r="BS27" t="s">
        <v>602</v>
      </c>
      <c r="BT27" t="str">
        <f>HYPERLINK("https%3A%2F%2Fwww.webofscience.com%2Fwos%2Fwoscc%2Ffull-record%2FWOS:000488315700002","View Full Record in Web of Science")</f>
        <v>View Full Record in Web of Science</v>
      </c>
    </row>
    <row r="28" spans="1:72" x14ac:dyDescent="0.25">
      <c r="A28" t="s">
        <v>72</v>
      </c>
      <c r="B28" t="s">
        <v>603</v>
      </c>
      <c r="C28" t="s">
        <v>74</v>
      </c>
      <c r="D28" t="s">
        <v>74</v>
      </c>
      <c r="E28" t="s">
        <v>74</v>
      </c>
      <c r="F28" t="s">
        <v>604</v>
      </c>
      <c r="G28" t="s">
        <v>74</v>
      </c>
      <c r="H28" t="s">
        <v>74</v>
      </c>
      <c r="I28" t="s">
        <v>605</v>
      </c>
      <c r="J28" t="s">
        <v>437</v>
      </c>
      <c r="K28" t="s">
        <v>74</v>
      </c>
      <c r="L28" t="s">
        <v>74</v>
      </c>
      <c r="M28" t="s">
        <v>78</v>
      </c>
      <c r="N28" t="s">
        <v>79</v>
      </c>
      <c r="O28" t="s">
        <v>74</v>
      </c>
      <c r="P28" t="s">
        <v>74</v>
      </c>
      <c r="Q28" t="s">
        <v>74</v>
      </c>
      <c r="R28" t="s">
        <v>74</v>
      </c>
      <c r="S28" t="s">
        <v>74</v>
      </c>
      <c r="T28" t="s">
        <v>606</v>
      </c>
      <c r="U28" t="s">
        <v>74</v>
      </c>
      <c r="V28" t="s">
        <v>607</v>
      </c>
      <c r="W28" t="s">
        <v>608</v>
      </c>
      <c r="X28" t="s">
        <v>609</v>
      </c>
      <c r="Y28" t="s">
        <v>610</v>
      </c>
      <c r="Z28" t="s">
        <v>611</v>
      </c>
      <c r="AA28" t="s">
        <v>74</v>
      </c>
      <c r="AB28" t="s">
        <v>74</v>
      </c>
      <c r="AC28" t="s">
        <v>74</v>
      </c>
      <c r="AD28" t="s">
        <v>74</v>
      </c>
      <c r="AE28" t="s">
        <v>74</v>
      </c>
      <c r="AF28" t="s">
        <v>74</v>
      </c>
      <c r="AG28">
        <v>7</v>
      </c>
      <c r="AH28">
        <v>0</v>
      </c>
      <c r="AI28">
        <v>0</v>
      </c>
      <c r="AJ28">
        <v>0</v>
      </c>
      <c r="AK28">
        <v>9</v>
      </c>
      <c r="AL28" t="s">
        <v>446</v>
      </c>
      <c r="AM28" t="s">
        <v>447</v>
      </c>
      <c r="AN28" t="s">
        <v>448</v>
      </c>
      <c r="AO28" t="s">
        <v>449</v>
      </c>
      <c r="AP28" t="s">
        <v>74</v>
      </c>
      <c r="AQ28" t="s">
        <v>74</v>
      </c>
      <c r="AR28" t="s">
        <v>450</v>
      </c>
      <c r="AS28" t="s">
        <v>451</v>
      </c>
      <c r="AT28" t="s">
        <v>417</v>
      </c>
      <c r="AU28">
        <v>2019</v>
      </c>
      <c r="AV28">
        <v>8</v>
      </c>
      <c r="AW28">
        <v>2</v>
      </c>
      <c r="AX28" t="s">
        <v>74</v>
      </c>
      <c r="AY28" t="s">
        <v>74</v>
      </c>
      <c r="AZ28" t="s">
        <v>74</v>
      </c>
      <c r="BA28" t="s">
        <v>74</v>
      </c>
      <c r="BB28">
        <v>170</v>
      </c>
      <c r="BC28">
        <v>178</v>
      </c>
      <c r="BD28" t="s">
        <v>74</v>
      </c>
      <c r="BE28" t="s">
        <v>612</v>
      </c>
      <c r="BF28" t="str">
        <f>HYPERLINK("http://dx.doi.org/10.7596/taksad.v8i2.2103","http://dx.doi.org/10.7596/taksad.v8i2.2103")</f>
        <v>http://dx.doi.org/10.7596/taksad.v8i2.2103</v>
      </c>
      <c r="BG28" t="s">
        <v>74</v>
      </c>
      <c r="BH28" t="s">
        <v>74</v>
      </c>
      <c r="BI28">
        <v>9</v>
      </c>
      <c r="BJ28" t="s">
        <v>396</v>
      </c>
      <c r="BK28" t="s">
        <v>96</v>
      </c>
      <c r="BL28" t="s">
        <v>397</v>
      </c>
      <c r="BM28" t="s">
        <v>613</v>
      </c>
      <c r="BN28" t="s">
        <v>74</v>
      </c>
      <c r="BO28" t="s">
        <v>249</v>
      </c>
      <c r="BP28" t="s">
        <v>74</v>
      </c>
      <c r="BQ28" t="s">
        <v>74</v>
      </c>
      <c r="BR28" t="s">
        <v>100</v>
      </c>
      <c r="BS28" t="s">
        <v>614</v>
      </c>
      <c r="BT28" t="str">
        <f>HYPERLINK("https%3A%2F%2Fwww.webofscience.com%2Fwos%2Fwoscc%2Ffull-record%2FWOS:000473298400017","View Full Record in Web of Science")</f>
        <v>View Full Record in Web of Science</v>
      </c>
    </row>
    <row r="29" spans="1:72" x14ac:dyDescent="0.25">
      <c r="A29" t="s">
        <v>72</v>
      </c>
      <c r="B29" t="s">
        <v>615</v>
      </c>
      <c r="C29" t="s">
        <v>74</v>
      </c>
      <c r="D29" t="s">
        <v>74</v>
      </c>
      <c r="E29" t="s">
        <v>74</v>
      </c>
      <c r="F29" t="s">
        <v>616</v>
      </c>
      <c r="G29" t="s">
        <v>74</v>
      </c>
      <c r="H29" t="s">
        <v>74</v>
      </c>
      <c r="I29" t="s">
        <v>617</v>
      </c>
      <c r="J29" t="s">
        <v>437</v>
      </c>
      <c r="K29" t="s">
        <v>74</v>
      </c>
      <c r="L29" t="s">
        <v>74</v>
      </c>
      <c r="M29" t="s">
        <v>78</v>
      </c>
      <c r="N29" t="s">
        <v>79</v>
      </c>
      <c r="O29" t="s">
        <v>74</v>
      </c>
      <c r="P29" t="s">
        <v>74</v>
      </c>
      <c r="Q29" t="s">
        <v>74</v>
      </c>
      <c r="R29" t="s">
        <v>74</v>
      </c>
      <c r="S29" t="s">
        <v>74</v>
      </c>
      <c r="T29" t="s">
        <v>618</v>
      </c>
      <c r="U29" t="s">
        <v>74</v>
      </c>
      <c r="V29" t="s">
        <v>619</v>
      </c>
      <c r="W29" t="s">
        <v>620</v>
      </c>
      <c r="X29" t="s">
        <v>621</v>
      </c>
      <c r="Y29" t="s">
        <v>622</v>
      </c>
      <c r="Z29" t="s">
        <v>623</v>
      </c>
      <c r="AA29" t="s">
        <v>624</v>
      </c>
      <c r="AB29" t="s">
        <v>625</v>
      </c>
      <c r="AC29" t="s">
        <v>74</v>
      </c>
      <c r="AD29" t="s">
        <v>74</v>
      </c>
      <c r="AE29" t="s">
        <v>74</v>
      </c>
      <c r="AF29" t="s">
        <v>74</v>
      </c>
      <c r="AG29">
        <v>19</v>
      </c>
      <c r="AH29">
        <v>4</v>
      </c>
      <c r="AI29">
        <v>4</v>
      </c>
      <c r="AJ29">
        <v>0</v>
      </c>
      <c r="AK29">
        <v>5</v>
      </c>
      <c r="AL29" t="s">
        <v>446</v>
      </c>
      <c r="AM29" t="s">
        <v>447</v>
      </c>
      <c r="AN29" t="s">
        <v>448</v>
      </c>
      <c r="AO29" t="s">
        <v>449</v>
      </c>
      <c r="AP29" t="s">
        <v>74</v>
      </c>
      <c r="AQ29" t="s">
        <v>74</v>
      </c>
      <c r="AR29" t="s">
        <v>450</v>
      </c>
      <c r="AS29" t="s">
        <v>451</v>
      </c>
      <c r="AT29" t="s">
        <v>93</v>
      </c>
      <c r="AU29">
        <v>2019</v>
      </c>
      <c r="AV29">
        <v>8</v>
      </c>
      <c r="AW29">
        <v>1</v>
      </c>
      <c r="AX29" t="s">
        <v>74</v>
      </c>
      <c r="AY29" t="s">
        <v>74</v>
      </c>
      <c r="AZ29" t="s">
        <v>74</v>
      </c>
      <c r="BA29" t="s">
        <v>74</v>
      </c>
      <c r="BB29">
        <v>55</v>
      </c>
      <c r="BC29">
        <v>66</v>
      </c>
      <c r="BD29" t="s">
        <v>74</v>
      </c>
      <c r="BE29" t="s">
        <v>626</v>
      </c>
      <c r="BF29" t="str">
        <f>HYPERLINK("http://dx.doi.org/10.7596/taksad.v8i1.2007","http://dx.doi.org/10.7596/taksad.v8i1.2007")</f>
        <v>http://dx.doi.org/10.7596/taksad.v8i1.2007</v>
      </c>
      <c r="BG29" t="s">
        <v>74</v>
      </c>
      <c r="BH29" t="s">
        <v>74</v>
      </c>
      <c r="BI29">
        <v>12</v>
      </c>
      <c r="BJ29" t="s">
        <v>396</v>
      </c>
      <c r="BK29" t="s">
        <v>96</v>
      </c>
      <c r="BL29" t="s">
        <v>397</v>
      </c>
      <c r="BM29" t="s">
        <v>627</v>
      </c>
      <c r="BN29" t="s">
        <v>74</v>
      </c>
      <c r="BO29" t="s">
        <v>99</v>
      </c>
      <c r="BP29" t="s">
        <v>74</v>
      </c>
      <c r="BQ29" t="s">
        <v>74</v>
      </c>
      <c r="BR29" t="s">
        <v>100</v>
      </c>
      <c r="BS29" t="s">
        <v>628</v>
      </c>
      <c r="BT29" t="str">
        <f>HYPERLINK("https%3A%2F%2Fwww.webofscience.com%2Fwos%2Fwoscc%2Ffull-record%2FWOS:000462904500005","View Full Record in Web of Science")</f>
        <v>View Full Record in Web of Science</v>
      </c>
    </row>
    <row r="30" spans="1:72" x14ac:dyDescent="0.25">
      <c r="A30" t="s">
        <v>72</v>
      </c>
      <c r="B30" t="s">
        <v>629</v>
      </c>
      <c r="C30" t="s">
        <v>74</v>
      </c>
      <c r="D30" t="s">
        <v>74</v>
      </c>
      <c r="E30" t="s">
        <v>74</v>
      </c>
      <c r="F30" t="s">
        <v>630</v>
      </c>
      <c r="G30" t="s">
        <v>74</v>
      </c>
      <c r="H30" t="s">
        <v>74</v>
      </c>
      <c r="I30" t="s">
        <v>631</v>
      </c>
      <c r="J30" t="s">
        <v>458</v>
      </c>
      <c r="K30" t="s">
        <v>74</v>
      </c>
      <c r="L30" t="s">
        <v>74</v>
      </c>
      <c r="M30" t="s">
        <v>78</v>
      </c>
      <c r="N30" t="s">
        <v>79</v>
      </c>
      <c r="O30" t="s">
        <v>74</v>
      </c>
      <c r="P30" t="s">
        <v>74</v>
      </c>
      <c r="Q30" t="s">
        <v>74</v>
      </c>
      <c r="R30" t="s">
        <v>74</v>
      </c>
      <c r="S30" t="s">
        <v>74</v>
      </c>
      <c r="T30" t="s">
        <v>632</v>
      </c>
      <c r="U30" t="s">
        <v>74</v>
      </c>
      <c r="V30" t="s">
        <v>633</v>
      </c>
      <c r="W30" t="s">
        <v>634</v>
      </c>
      <c r="X30" t="s">
        <v>635</v>
      </c>
      <c r="Y30" t="s">
        <v>636</v>
      </c>
      <c r="Z30" t="s">
        <v>637</v>
      </c>
      <c r="AA30" t="s">
        <v>638</v>
      </c>
      <c r="AB30" t="s">
        <v>639</v>
      </c>
      <c r="AC30" t="s">
        <v>74</v>
      </c>
      <c r="AD30" t="s">
        <v>74</v>
      </c>
      <c r="AE30" t="s">
        <v>74</v>
      </c>
      <c r="AF30" t="s">
        <v>74</v>
      </c>
      <c r="AG30">
        <v>18</v>
      </c>
      <c r="AH30">
        <v>6</v>
      </c>
      <c r="AI30">
        <v>7</v>
      </c>
      <c r="AJ30">
        <v>1</v>
      </c>
      <c r="AK30">
        <v>15</v>
      </c>
      <c r="AL30" t="s">
        <v>468</v>
      </c>
      <c r="AM30" t="s">
        <v>218</v>
      </c>
      <c r="AN30" t="s">
        <v>469</v>
      </c>
      <c r="AO30" t="s">
        <v>470</v>
      </c>
      <c r="AP30" t="s">
        <v>74</v>
      </c>
      <c r="AQ30" t="s">
        <v>74</v>
      </c>
      <c r="AR30" t="s">
        <v>471</v>
      </c>
      <c r="AS30" t="s">
        <v>472</v>
      </c>
      <c r="AT30" t="s">
        <v>74</v>
      </c>
      <c r="AU30">
        <v>2019</v>
      </c>
      <c r="AV30">
        <v>70</v>
      </c>
      <c r="AW30">
        <v>2</v>
      </c>
      <c r="AX30" t="s">
        <v>74</v>
      </c>
      <c r="AY30" t="s">
        <v>74</v>
      </c>
      <c r="AZ30" t="s">
        <v>74</v>
      </c>
      <c r="BA30" t="s">
        <v>74</v>
      </c>
      <c r="BB30">
        <v>43</v>
      </c>
      <c r="BC30">
        <v>58</v>
      </c>
      <c r="BD30" t="s">
        <v>74</v>
      </c>
      <c r="BE30" t="s">
        <v>74</v>
      </c>
      <c r="BF30" t="s">
        <v>74</v>
      </c>
      <c r="BG30" t="s">
        <v>74</v>
      </c>
      <c r="BH30" t="s">
        <v>74</v>
      </c>
      <c r="BI30">
        <v>16</v>
      </c>
      <c r="BJ30" t="s">
        <v>122</v>
      </c>
      <c r="BK30" t="s">
        <v>96</v>
      </c>
      <c r="BL30" t="s">
        <v>122</v>
      </c>
      <c r="BM30" t="s">
        <v>640</v>
      </c>
      <c r="BN30" t="s">
        <v>74</v>
      </c>
      <c r="BO30" t="s">
        <v>74</v>
      </c>
      <c r="BP30" t="s">
        <v>74</v>
      </c>
      <c r="BQ30" t="s">
        <v>74</v>
      </c>
      <c r="BR30" t="s">
        <v>100</v>
      </c>
      <c r="BS30" t="s">
        <v>641</v>
      </c>
      <c r="BT30" t="str">
        <f>HYPERLINK("https%3A%2F%2Fwww.webofscience.com%2Fwos%2Fwoscc%2Ffull-record%2FWOS:000466137700004","View Full Record in Web of Science")</f>
        <v>View Full Record in Web of Science</v>
      </c>
    </row>
    <row r="31" spans="1:72" x14ac:dyDescent="0.25">
      <c r="A31" t="s">
        <v>72</v>
      </c>
      <c r="B31" t="s">
        <v>642</v>
      </c>
      <c r="C31" t="s">
        <v>74</v>
      </c>
      <c r="D31" t="s">
        <v>74</v>
      </c>
      <c r="E31" t="s">
        <v>74</v>
      </c>
      <c r="F31" t="s">
        <v>643</v>
      </c>
      <c r="G31" t="s">
        <v>74</v>
      </c>
      <c r="H31" t="s">
        <v>74</v>
      </c>
      <c r="I31" t="s">
        <v>644</v>
      </c>
      <c r="J31" t="s">
        <v>403</v>
      </c>
      <c r="K31" t="s">
        <v>74</v>
      </c>
      <c r="L31" t="s">
        <v>74</v>
      </c>
      <c r="M31" t="s">
        <v>78</v>
      </c>
      <c r="N31" t="s">
        <v>79</v>
      </c>
      <c r="O31" t="s">
        <v>74</v>
      </c>
      <c r="P31" t="s">
        <v>74</v>
      </c>
      <c r="Q31" t="s">
        <v>74</v>
      </c>
      <c r="R31" t="s">
        <v>74</v>
      </c>
      <c r="S31" t="s">
        <v>74</v>
      </c>
      <c r="T31" t="s">
        <v>645</v>
      </c>
      <c r="U31" t="s">
        <v>646</v>
      </c>
      <c r="V31" t="s">
        <v>647</v>
      </c>
      <c r="W31" t="s">
        <v>648</v>
      </c>
      <c r="X31" t="s">
        <v>649</v>
      </c>
      <c r="Y31" t="s">
        <v>650</v>
      </c>
      <c r="Z31" t="s">
        <v>74</v>
      </c>
      <c r="AA31" t="s">
        <v>651</v>
      </c>
      <c r="AB31" t="s">
        <v>652</v>
      </c>
      <c r="AC31" t="s">
        <v>74</v>
      </c>
      <c r="AD31" t="s">
        <v>74</v>
      </c>
      <c r="AE31" t="s">
        <v>74</v>
      </c>
      <c r="AF31" t="s">
        <v>74</v>
      </c>
      <c r="AG31">
        <v>16</v>
      </c>
      <c r="AH31">
        <v>28</v>
      </c>
      <c r="AI31">
        <v>28</v>
      </c>
      <c r="AJ31">
        <v>0</v>
      </c>
      <c r="AK31">
        <v>8</v>
      </c>
      <c r="AL31" t="s">
        <v>411</v>
      </c>
      <c r="AM31" t="s">
        <v>412</v>
      </c>
      <c r="AN31" t="s">
        <v>413</v>
      </c>
      <c r="AO31" t="s">
        <v>414</v>
      </c>
      <c r="AP31" t="s">
        <v>74</v>
      </c>
      <c r="AQ31" t="s">
        <v>74</v>
      </c>
      <c r="AR31" t="s">
        <v>415</v>
      </c>
      <c r="AS31" t="s">
        <v>416</v>
      </c>
      <c r="AT31" t="s">
        <v>74</v>
      </c>
      <c r="AU31">
        <v>2019</v>
      </c>
      <c r="AV31">
        <v>8</v>
      </c>
      <c r="AW31">
        <v>3.1</v>
      </c>
      <c r="AX31" t="s">
        <v>74</v>
      </c>
      <c r="AY31" t="s">
        <v>74</v>
      </c>
      <c r="AZ31" t="s">
        <v>395</v>
      </c>
      <c r="BA31" t="s">
        <v>74</v>
      </c>
      <c r="BB31">
        <v>221</v>
      </c>
      <c r="BC31">
        <v>229</v>
      </c>
      <c r="BD31" t="s">
        <v>74</v>
      </c>
      <c r="BE31" t="s">
        <v>74</v>
      </c>
      <c r="BF31" t="s">
        <v>74</v>
      </c>
      <c r="BG31" t="s">
        <v>74</v>
      </c>
      <c r="BH31" t="s">
        <v>74</v>
      </c>
      <c r="BI31">
        <v>9</v>
      </c>
      <c r="BJ31" t="s">
        <v>418</v>
      </c>
      <c r="BK31" t="s">
        <v>96</v>
      </c>
      <c r="BL31" t="s">
        <v>418</v>
      </c>
      <c r="BM31" t="s">
        <v>653</v>
      </c>
      <c r="BN31" t="s">
        <v>74</v>
      </c>
      <c r="BO31" t="s">
        <v>74</v>
      </c>
      <c r="BP31" t="s">
        <v>74</v>
      </c>
      <c r="BQ31" t="s">
        <v>74</v>
      </c>
      <c r="BR31" t="s">
        <v>100</v>
      </c>
      <c r="BS31" t="s">
        <v>654</v>
      </c>
      <c r="BT31" t="str">
        <f>HYPERLINK("https%3A%2F%2Fwww.webofscience.com%2Fwos%2Fwoscc%2Ffull-record%2FWOS:000490561600025","View Full Record in Web of Science")</f>
        <v>View Full Record in Web of Science</v>
      </c>
    </row>
    <row r="32" spans="1:72" x14ac:dyDescent="0.25">
      <c r="A32" t="s">
        <v>72</v>
      </c>
      <c r="B32" t="s">
        <v>655</v>
      </c>
      <c r="C32" t="s">
        <v>74</v>
      </c>
      <c r="D32" t="s">
        <v>74</v>
      </c>
      <c r="E32" t="s">
        <v>74</v>
      </c>
      <c r="F32" t="s">
        <v>656</v>
      </c>
      <c r="G32" t="s">
        <v>74</v>
      </c>
      <c r="H32" t="s">
        <v>74</v>
      </c>
      <c r="I32" t="s">
        <v>657</v>
      </c>
      <c r="J32" t="s">
        <v>403</v>
      </c>
      <c r="K32" t="s">
        <v>74</v>
      </c>
      <c r="L32" t="s">
        <v>74</v>
      </c>
      <c r="M32" t="s">
        <v>78</v>
      </c>
      <c r="N32" t="s">
        <v>79</v>
      </c>
      <c r="O32" t="s">
        <v>74</v>
      </c>
      <c r="P32" t="s">
        <v>74</v>
      </c>
      <c r="Q32" t="s">
        <v>74</v>
      </c>
      <c r="R32" t="s">
        <v>74</v>
      </c>
      <c r="S32" t="s">
        <v>74</v>
      </c>
      <c r="T32" t="s">
        <v>658</v>
      </c>
      <c r="U32" t="s">
        <v>74</v>
      </c>
      <c r="V32" t="s">
        <v>659</v>
      </c>
      <c r="W32" t="s">
        <v>660</v>
      </c>
      <c r="X32" t="s">
        <v>661</v>
      </c>
      <c r="Y32" t="s">
        <v>662</v>
      </c>
      <c r="Z32" t="s">
        <v>74</v>
      </c>
      <c r="AA32" t="s">
        <v>663</v>
      </c>
      <c r="AB32" t="s">
        <v>664</v>
      </c>
      <c r="AC32" t="s">
        <v>74</v>
      </c>
      <c r="AD32" t="s">
        <v>74</v>
      </c>
      <c r="AE32" t="s">
        <v>74</v>
      </c>
      <c r="AF32" t="s">
        <v>74</v>
      </c>
      <c r="AG32">
        <v>20</v>
      </c>
      <c r="AH32">
        <v>0</v>
      </c>
      <c r="AI32">
        <v>0</v>
      </c>
      <c r="AJ32">
        <v>0</v>
      </c>
      <c r="AK32">
        <v>6</v>
      </c>
      <c r="AL32" t="s">
        <v>411</v>
      </c>
      <c r="AM32" t="s">
        <v>412</v>
      </c>
      <c r="AN32" t="s">
        <v>413</v>
      </c>
      <c r="AO32" t="s">
        <v>414</v>
      </c>
      <c r="AP32" t="s">
        <v>74</v>
      </c>
      <c r="AQ32" t="s">
        <v>74</v>
      </c>
      <c r="AR32" t="s">
        <v>415</v>
      </c>
      <c r="AS32" t="s">
        <v>416</v>
      </c>
      <c r="AT32" t="s">
        <v>74</v>
      </c>
      <c r="AU32">
        <v>2019</v>
      </c>
      <c r="AV32">
        <v>8</v>
      </c>
      <c r="AW32">
        <v>3.1</v>
      </c>
      <c r="AX32" t="s">
        <v>74</v>
      </c>
      <c r="AY32" t="s">
        <v>74</v>
      </c>
      <c r="AZ32" t="s">
        <v>395</v>
      </c>
      <c r="BA32" t="s">
        <v>74</v>
      </c>
      <c r="BB32">
        <v>118</v>
      </c>
      <c r="BC32">
        <v>125</v>
      </c>
      <c r="BD32" t="s">
        <v>74</v>
      </c>
      <c r="BE32" t="s">
        <v>74</v>
      </c>
      <c r="BF32" t="s">
        <v>74</v>
      </c>
      <c r="BG32" t="s">
        <v>74</v>
      </c>
      <c r="BH32" t="s">
        <v>74</v>
      </c>
      <c r="BI32">
        <v>8</v>
      </c>
      <c r="BJ32" t="s">
        <v>418</v>
      </c>
      <c r="BK32" t="s">
        <v>96</v>
      </c>
      <c r="BL32" t="s">
        <v>418</v>
      </c>
      <c r="BM32" t="s">
        <v>653</v>
      </c>
      <c r="BN32" t="s">
        <v>74</v>
      </c>
      <c r="BO32" t="s">
        <v>74</v>
      </c>
      <c r="BP32" t="s">
        <v>74</v>
      </c>
      <c r="BQ32" t="s">
        <v>74</v>
      </c>
      <c r="BR32" t="s">
        <v>100</v>
      </c>
      <c r="BS32" t="s">
        <v>665</v>
      </c>
      <c r="BT32" t="str">
        <f>HYPERLINK("https%3A%2F%2Fwww.webofscience.com%2Fwos%2Fwoscc%2Ffull-record%2FWOS:000490561600013","View Full Record in Web of Science")</f>
        <v>View Full Record in Web of Science</v>
      </c>
    </row>
    <row r="33" spans="1:72" x14ac:dyDescent="0.25">
      <c r="A33" t="s">
        <v>72</v>
      </c>
      <c r="B33" t="s">
        <v>666</v>
      </c>
      <c r="C33" t="s">
        <v>74</v>
      </c>
      <c r="D33" t="s">
        <v>74</v>
      </c>
      <c r="E33" t="s">
        <v>74</v>
      </c>
      <c r="F33" t="s">
        <v>667</v>
      </c>
      <c r="G33" t="s">
        <v>74</v>
      </c>
      <c r="H33" t="s">
        <v>74</v>
      </c>
      <c r="I33" t="s">
        <v>668</v>
      </c>
      <c r="J33" t="s">
        <v>669</v>
      </c>
      <c r="K33" t="s">
        <v>74</v>
      </c>
      <c r="L33" t="s">
        <v>74</v>
      </c>
      <c r="M33" t="s">
        <v>78</v>
      </c>
      <c r="N33" t="s">
        <v>79</v>
      </c>
      <c r="O33" t="s">
        <v>74</v>
      </c>
      <c r="P33" t="s">
        <v>74</v>
      </c>
      <c r="Q33" t="s">
        <v>74</v>
      </c>
      <c r="R33" t="s">
        <v>74</v>
      </c>
      <c r="S33" t="s">
        <v>74</v>
      </c>
      <c r="T33" t="s">
        <v>670</v>
      </c>
      <c r="U33" t="s">
        <v>74</v>
      </c>
      <c r="V33" t="s">
        <v>671</v>
      </c>
      <c r="W33" t="s">
        <v>672</v>
      </c>
      <c r="X33" t="s">
        <v>673</v>
      </c>
      <c r="Y33" t="s">
        <v>674</v>
      </c>
      <c r="Z33" t="s">
        <v>675</v>
      </c>
      <c r="AA33" t="s">
        <v>676</v>
      </c>
      <c r="AB33" t="s">
        <v>677</v>
      </c>
      <c r="AC33" t="s">
        <v>74</v>
      </c>
      <c r="AD33" t="s">
        <v>74</v>
      </c>
      <c r="AE33" t="s">
        <v>74</v>
      </c>
      <c r="AF33" t="s">
        <v>74</v>
      </c>
      <c r="AG33">
        <v>44</v>
      </c>
      <c r="AH33">
        <v>0</v>
      </c>
      <c r="AI33">
        <v>0</v>
      </c>
      <c r="AJ33">
        <v>0</v>
      </c>
      <c r="AK33">
        <v>1</v>
      </c>
      <c r="AL33" t="s">
        <v>678</v>
      </c>
      <c r="AM33" t="s">
        <v>679</v>
      </c>
      <c r="AN33" t="s">
        <v>680</v>
      </c>
      <c r="AO33" t="s">
        <v>681</v>
      </c>
      <c r="AP33" t="s">
        <v>682</v>
      </c>
      <c r="AQ33" t="s">
        <v>74</v>
      </c>
      <c r="AR33" t="s">
        <v>683</v>
      </c>
      <c r="AS33" t="s">
        <v>684</v>
      </c>
      <c r="AT33" t="s">
        <v>74</v>
      </c>
      <c r="AU33">
        <v>2019</v>
      </c>
      <c r="AV33">
        <v>14</v>
      </c>
      <c r="AW33">
        <v>2</v>
      </c>
      <c r="AX33" t="s">
        <v>74</v>
      </c>
      <c r="AY33" t="s">
        <v>74</v>
      </c>
      <c r="AZ33" t="s">
        <v>74</v>
      </c>
      <c r="BA33" t="s">
        <v>74</v>
      </c>
      <c r="BB33">
        <v>727</v>
      </c>
      <c r="BC33">
        <v>748</v>
      </c>
      <c r="BD33" t="s">
        <v>74</v>
      </c>
      <c r="BE33" t="s">
        <v>74</v>
      </c>
      <c r="BF33" t="s">
        <v>74</v>
      </c>
      <c r="BG33" t="s">
        <v>74</v>
      </c>
      <c r="BH33" t="s">
        <v>74</v>
      </c>
      <c r="BI33">
        <v>22</v>
      </c>
      <c r="BJ33" t="s">
        <v>225</v>
      </c>
      <c r="BK33" t="s">
        <v>685</v>
      </c>
      <c r="BL33" t="s">
        <v>225</v>
      </c>
      <c r="BM33" t="s">
        <v>686</v>
      </c>
      <c r="BN33" t="s">
        <v>74</v>
      </c>
      <c r="BO33" t="s">
        <v>74</v>
      </c>
      <c r="BP33" t="s">
        <v>74</v>
      </c>
      <c r="BQ33" t="s">
        <v>74</v>
      </c>
      <c r="BR33" t="s">
        <v>100</v>
      </c>
      <c r="BS33" t="s">
        <v>687</v>
      </c>
      <c r="BT33" t="str">
        <f>HYPERLINK("https%3A%2F%2Fwww.webofscience.com%2Fwos%2Fwoscc%2Ffull-record%2FWOS:000502563700034","View Full Record in Web of Science")</f>
        <v>View Full Record in Web of Science</v>
      </c>
    </row>
    <row r="34" spans="1:72" x14ac:dyDescent="0.25">
      <c r="A34" t="s">
        <v>72</v>
      </c>
      <c r="B34" t="s">
        <v>688</v>
      </c>
      <c r="C34" t="s">
        <v>74</v>
      </c>
      <c r="D34" t="s">
        <v>74</v>
      </c>
      <c r="E34" t="s">
        <v>74</v>
      </c>
      <c r="F34" t="s">
        <v>689</v>
      </c>
      <c r="G34" t="s">
        <v>74</v>
      </c>
      <c r="H34" t="s">
        <v>74</v>
      </c>
      <c r="I34" t="s">
        <v>690</v>
      </c>
      <c r="J34" t="s">
        <v>403</v>
      </c>
      <c r="K34" t="s">
        <v>74</v>
      </c>
      <c r="L34" t="s">
        <v>74</v>
      </c>
      <c r="M34" t="s">
        <v>78</v>
      </c>
      <c r="N34" t="s">
        <v>79</v>
      </c>
      <c r="O34" t="s">
        <v>74</v>
      </c>
      <c r="P34" t="s">
        <v>74</v>
      </c>
      <c r="Q34" t="s">
        <v>74</v>
      </c>
      <c r="R34" t="s">
        <v>74</v>
      </c>
      <c r="S34" t="s">
        <v>74</v>
      </c>
      <c r="T34" t="s">
        <v>691</v>
      </c>
      <c r="U34" t="s">
        <v>74</v>
      </c>
      <c r="V34" t="s">
        <v>692</v>
      </c>
      <c r="W34" t="s">
        <v>693</v>
      </c>
      <c r="X34" t="s">
        <v>694</v>
      </c>
      <c r="Y34" t="s">
        <v>695</v>
      </c>
      <c r="Z34" t="s">
        <v>74</v>
      </c>
      <c r="AA34" t="s">
        <v>696</v>
      </c>
      <c r="AB34" t="s">
        <v>697</v>
      </c>
      <c r="AC34" t="s">
        <v>74</v>
      </c>
      <c r="AD34" t="s">
        <v>74</v>
      </c>
      <c r="AE34" t="s">
        <v>74</v>
      </c>
      <c r="AF34" t="s">
        <v>74</v>
      </c>
      <c r="AG34">
        <v>18</v>
      </c>
      <c r="AH34">
        <v>1</v>
      </c>
      <c r="AI34">
        <v>1</v>
      </c>
      <c r="AJ34">
        <v>0</v>
      </c>
      <c r="AK34">
        <v>0</v>
      </c>
      <c r="AL34" t="s">
        <v>411</v>
      </c>
      <c r="AM34" t="s">
        <v>412</v>
      </c>
      <c r="AN34" t="s">
        <v>413</v>
      </c>
      <c r="AO34" t="s">
        <v>414</v>
      </c>
      <c r="AP34" t="s">
        <v>74</v>
      </c>
      <c r="AQ34" t="s">
        <v>74</v>
      </c>
      <c r="AR34" t="s">
        <v>415</v>
      </c>
      <c r="AS34" t="s">
        <v>416</v>
      </c>
      <c r="AT34" t="s">
        <v>74</v>
      </c>
      <c r="AU34">
        <v>2019</v>
      </c>
      <c r="AV34">
        <v>8</v>
      </c>
      <c r="AW34">
        <v>3.1</v>
      </c>
      <c r="AX34" t="s">
        <v>74</v>
      </c>
      <c r="AY34" t="s">
        <v>74</v>
      </c>
      <c r="AZ34" t="s">
        <v>395</v>
      </c>
      <c r="BA34" t="s">
        <v>74</v>
      </c>
      <c r="BB34">
        <v>91</v>
      </c>
      <c r="BC34">
        <v>99</v>
      </c>
      <c r="BD34" t="s">
        <v>74</v>
      </c>
      <c r="BE34" t="s">
        <v>74</v>
      </c>
      <c r="BF34" t="s">
        <v>74</v>
      </c>
      <c r="BG34" t="s">
        <v>74</v>
      </c>
      <c r="BH34" t="s">
        <v>74</v>
      </c>
      <c r="BI34">
        <v>9</v>
      </c>
      <c r="BJ34" t="s">
        <v>418</v>
      </c>
      <c r="BK34" t="s">
        <v>96</v>
      </c>
      <c r="BL34" t="s">
        <v>418</v>
      </c>
      <c r="BM34" t="s">
        <v>653</v>
      </c>
      <c r="BN34" t="s">
        <v>74</v>
      </c>
      <c r="BO34" t="s">
        <v>74</v>
      </c>
      <c r="BP34" t="s">
        <v>74</v>
      </c>
      <c r="BQ34" t="s">
        <v>74</v>
      </c>
      <c r="BR34" t="s">
        <v>100</v>
      </c>
      <c r="BS34" t="s">
        <v>698</v>
      </c>
      <c r="BT34" t="str">
        <f>HYPERLINK("https%3A%2F%2Fwww.webofscience.com%2Fwos%2Fwoscc%2Ffull-record%2FWOS:000490561600009","View Full Record in Web of Science")</f>
        <v>View Full Record in Web of Science</v>
      </c>
    </row>
    <row r="35" spans="1:72" x14ac:dyDescent="0.25">
      <c r="A35" t="s">
        <v>72</v>
      </c>
      <c r="B35" t="s">
        <v>699</v>
      </c>
      <c r="C35" t="s">
        <v>74</v>
      </c>
      <c r="D35" t="s">
        <v>74</v>
      </c>
      <c r="E35" t="s">
        <v>74</v>
      </c>
      <c r="F35" t="s">
        <v>700</v>
      </c>
      <c r="G35" t="s">
        <v>74</v>
      </c>
      <c r="H35" t="s">
        <v>74</v>
      </c>
      <c r="I35" t="s">
        <v>701</v>
      </c>
      <c r="J35" t="s">
        <v>702</v>
      </c>
      <c r="K35" t="s">
        <v>74</v>
      </c>
      <c r="L35" t="s">
        <v>74</v>
      </c>
      <c r="M35" t="s">
        <v>210</v>
      </c>
      <c r="N35" t="s">
        <v>79</v>
      </c>
      <c r="O35" t="s">
        <v>74</v>
      </c>
      <c r="P35" t="s">
        <v>74</v>
      </c>
      <c r="Q35" t="s">
        <v>74</v>
      </c>
      <c r="R35" t="s">
        <v>74</v>
      </c>
      <c r="S35" t="s">
        <v>74</v>
      </c>
      <c r="T35" t="s">
        <v>703</v>
      </c>
      <c r="U35" t="s">
        <v>74</v>
      </c>
      <c r="V35" t="s">
        <v>704</v>
      </c>
      <c r="W35" t="s">
        <v>705</v>
      </c>
      <c r="X35" t="s">
        <v>463</v>
      </c>
      <c r="Y35" t="s">
        <v>706</v>
      </c>
      <c r="Z35" t="s">
        <v>707</v>
      </c>
      <c r="AA35" t="s">
        <v>74</v>
      </c>
      <c r="AB35" t="s">
        <v>74</v>
      </c>
      <c r="AC35" t="s">
        <v>74</v>
      </c>
      <c r="AD35" t="s">
        <v>74</v>
      </c>
      <c r="AE35" t="s">
        <v>74</v>
      </c>
      <c r="AF35" t="s">
        <v>74</v>
      </c>
      <c r="AG35">
        <v>2</v>
      </c>
      <c r="AH35">
        <v>0</v>
      </c>
      <c r="AI35">
        <v>0</v>
      </c>
      <c r="AJ35">
        <v>0</v>
      </c>
      <c r="AK35">
        <v>3</v>
      </c>
      <c r="AL35" t="s">
        <v>708</v>
      </c>
      <c r="AM35" t="s">
        <v>709</v>
      </c>
      <c r="AN35" t="s">
        <v>710</v>
      </c>
      <c r="AO35" t="s">
        <v>711</v>
      </c>
      <c r="AP35" t="s">
        <v>74</v>
      </c>
      <c r="AQ35" t="s">
        <v>74</v>
      </c>
      <c r="AR35" t="s">
        <v>712</v>
      </c>
      <c r="AS35" t="s">
        <v>713</v>
      </c>
      <c r="AT35" t="s">
        <v>74</v>
      </c>
      <c r="AU35">
        <v>2019</v>
      </c>
      <c r="AV35" t="s">
        <v>74</v>
      </c>
      <c r="AW35">
        <v>15</v>
      </c>
      <c r="AX35" t="s">
        <v>74</v>
      </c>
      <c r="AY35" t="s">
        <v>74</v>
      </c>
      <c r="AZ35" t="s">
        <v>74</v>
      </c>
      <c r="BA35" t="s">
        <v>74</v>
      </c>
      <c r="BB35">
        <v>5</v>
      </c>
      <c r="BC35">
        <v>17</v>
      </c>
      <c r="BD35" t="s">
        <v>74</v>
      </c>
      <c r="BE35" t="s">
        <v>714</v>
      </c>
      <c r="BF35" t="str">
        <f>HYPERLINK("http://dx.doi.org/10.31392/iscs.2019.15.005","http://dx.doi.org/10.31392/iscs.2019.15.005")</f>
        <v>http://dx.doi.org/10.31392/iscs.2019.15.005</v>
      </c>
      <c r="BG35" t="s">
        <v>74</v>
      </c>
      <c r="BH35" t="s">
        <v>74</v>
      </c>
      <c r="BI35">
        <v>13</v>
      </c>
      <c r="BJ35" t="s">
        <v>715</v>
      </c>
      <c r="BK35" t="s">
        <v>96</v>
      </c>
      <c r="BL35" t="s">
        <v>716</v>
      </c>
      <c r="BM35" t="s">
        <v>717</v>
      </c>
      <c r="BN35" t="s">
        <v>74</v>
      </c>
      <c r="BO35" t="s">
        <v>99</v>
      </c>
      <c r="BP35" t="s">
        <v>74</v>
      </c>
      <c r="BQ35" t="s">
        <v>74</v>
      </c>
      <c r="BR35" t="s">
        <v>100</v>
      </c>
      <c r="BS35" t="s">
        <v>718</v>
      </c>
      <c r="BT35" t="str">
        <f>HYPERLINK("https%3A%2F%2Fwww.webofscience.com%2Fwos%2Fwoscc%2Ffull-record%2FWOS:000494957500001","View Full Record in Web of Science")</f>
        <v>View Full Record in Web of Science</v>
      </c>
    </row>
    <row r="36" spans="1:72" x14ac:dyDescent="0.25">
      <c r="A36" t="s">
        <v>72</v>
      </c>
      <c r="B36" t="s">
        <v>719</v>
      </c>
      <c r="C36" t="s">
        <v>74</v>
      </c>
      <c r="D36" t="s">
        <v>74</v>
      </c>
      <c r="E36" t="s">
        <v>74</v>
      </c>
      <c r="F36" t="s">
        <v>720</v>
      </c>
      <c r="G36" t="s">
        <v>74</v>
      </c>
      <c r="H36" t="s">
        <v>74</v>
      </c>
      <c r="I36" t="s">
        <v>721</v>
      </c>
      <c r="J36" t="s">
        <v>458</v>
      </c>
      <c r="K36" t="s">
        <v>74</v>
      </c>
      <c r="L36" t="s">
        <v>74</v>
      </c>
      <c r="M36" t="s">
        <v>129</v>
      </c>
      <c r="N36" t="s">
        <v>79</v>
      </c>
      <c r="O36" t="s">
        <v>74</v>
      </c>
      <c r="P36" t="s">
        <v>74</v>
      </c>
      <c r="Q36" t="s">
        <v>74</v>
      </c>
      <c r="R36" t="s">
        <v>74</v>
      </c>
      <c r="S36" t="s">
        <v>74</v>
      </c>
      <c r="T36" t="s">
        <v>722</v>
      </c>
      <c r="U36" t="s">
        <v>74</v>
      </c>
      <c r="V36" t="s">
        <v>723</v>
      </c>
      <c r="W36" t="s">
        <v>724</v>
      </c>
      <c r="X36" t="s">
        <v>725</v>
      </c>
      <c r="Y36" t="s">
        <v>726</v>
      </c>
      <c r="Z36" t="s">
        <v>727</v>
      </c>
      <c r="AA36" t="s">
        <v>74</v>
      </c>
      <c r="AB36" t="s">
        <v>74</v>
      </c>
      <c r="AC36" t="s">
        <v>74</v>
      </c>
      <c r="AD36" t="s">
        <v>74</v>
      </c>
      <c r="AE36" t="s">
        <v>74</v>
      </c>
      <c r="AF36" t="s">
        <v>74</v>
      </c>
      <c r="AG36">
        <v>11</v>
      </c>
      <c r="AH36">
        <v>2</v>
      </c>
      <c r="AI36">
        <v>2</v>
      </c>
      <c r="AJ36">
        <v>0</v>
      </c>
      <c r="AK36">
        <v>2</v>
      </c>
      <c r="AL36" t="s">
        <v>468</v>
      </c>
      <c r="AM36" t="s">
        <v>218</v>
      </c>
      <c r="AN36" t="s">
        <v>469</v>
      </c>
      <c r="AO36" t="s">
        <v>470</v>
      </c>
      <c r="AP36" t="s">
        <v>74</v>
      </c>
      <c r="AQ36" t="s">
        <v>74</v>
      </c>
      <c r="AR36" t="s">
        <v>471</v>
      </c>
      <c r="AS36" t="s">
        <v>472</v>
      </c>
      <c r="AT36" t="s">
        <v>74</v>
      </c>
      <c r="AU36">
        <v>2018</v>
      </c>
      <c r="AV36">
        <v>64</v>
      </c>
      <c r="AW36">
        <v>2</v>
      </c>
      <c r="AX36" t="s">
        <v>74</v>
      </c>
      <c r="AY36" t="s">
        <v>74</v>
      </c>
      <c r="AZ36" t="s">
        <v>74</v>
      </c>
      <c r="BA36" t="s">
        <v>74</v>
      </c>
      <c r="BB36">
        <v>23</v>
      </c>
      <c r="BC36">
        <v>38</v>
      </c>
      <c r="BD36" t="s">
        <v>74</v>
      </c>
      <c r="BE36" t="s">
        <v>728</v>
      </c>
      <c r="BF36" t="str">
        <f>HYPERLINK("http://dx.doi.org/10.33407/itlt.v64i2.2164","http://dx.doi.org/10.33407/itlt.v64i2.2164")</f>
        <v>http://dx.doi.org/10.33407/itlt.v64i2.2164</v>
      </c>
      <c r="BG36" t="s">
        <v>74</v>
      </c>
      <c r="BH36" t="s">
        <v>74</v>
      </c>
      <c r="BI36">
        <v>16</v>
      </c>
      <c r="BJ36" t="s">
        <v>122</v>
      </c>
      <c r="BK36" t="s">
        <v>96</v>
      </c>
      <c r="BL36" t="s">
        <v>122</v>
      </c>
      <c r="BM36" t="s">
        <v>729</v>
      </c>
      <c r="BN36" t="s">
        <v>74</v>
      </c>
      <c r="BO36" t="s">
        <v>730</v>
      </c>
      <c r="BP36" t="s">
        <v>74</v>
      </c>
      <c r="BQ36" t="s">
        <v>74</v>
      </c>
      <c r="BR36" t="s">
        <v>100</v>
      </c>
      <c r="BS36" t="s">
        <v>731</v>
      </c>
      <c r="BT36" t="str">
        <f>HYPERLINK("https%3A%2F%2Fwww.webofscience.com%2Fwos%2Fwoscc%2Ffull-record%2FWOS:000433054800003","View Full Record in Web of Science")</f>
        <v>View Full Record in Web of Science</v>
      </c>
    </row>
    <row r="37" spans="1:72" x14ac:dyDescent="0.25">
      <c r="A37" t="s">
        <v>72</v>
      </c>
      <c r="B37" t="s">
        <v>732</v>
      </c>
      <c r="C37" t="s">
        <v>74</v>
      </c>
      <c r="D37" t="s">
        <v>74</v>
      </c>
      <c r="E37" t="s">
        <v>74</v>
      </c>
      <c r="F37" t="s">
        <v>733</v>
      </c>
      <c r="G37" t="s">
        <v>74</v>
      </c>
      <c r="H37" t="s">
        <v>74</v>
      </c>
      <c r="I37" t="s">
        <v>734</v>
      </c>
      <c r="J37" t="s">
        <v>458</v>
      </c>
      <c r="K37" t="s">
        <v>74</v>
      </c>
      <c r="L37" t="s">
        <v>74</v>
      </c>
      <c r="M37" t="s">
        <v>129</v>
      </c>
      <c r="N37" t="s">
        <v>79</v>
      </c>
      <c r="O37" t="s">
        <v>74</v>
      </c>
      <c r="P37" t="s">
        <v>74</v>
      </c>
      <c r="Q37" t="s">
        <v>74</v>
      </c>
      <c r="R37" t="s">
        <v>74</v>
      </c>
      <c r="S37" t="s">
        <v>74</v>
      </c>
      <c r="T37" t="s">
        <v>735</v>
      </c>
      <c r="U37" t="s">
        <v>74</v>
      </c>
      <c r="V37" t="s">
        <v>736</v>
      </c>
      <c r="W37" t="s">
        <v>737</v>
      </c>
      <c r="X37" t="s">
        <v>738</v>
      </c>
      <c r="Y37" t="s">
        <v>739</v>
      </c>
      <c r="Z37" t="s">
        <v>740</v>
      </c>
      <c r="AA37" t="s">
        <v>741</v>
      </c>
      <c r="AB37" t="s">
        <v>742</v>
      </c>
      <c r="AC37" t="s">
        <v>74</v>
      </c>
      <c r="AD37" t="s">
        <v>74</v>
      </c>
      <c r="AE37" t="s">
        <v>74</v>
      </c>
      <c r="AF37" t="s">
        <v>74</v>
      </c>
      <c r="AG37">
        <v>17</v>
      </c>
      <c r="AH37">
        <v>9</v>
      </c>
      <c r="AI37">
        <v>9</v>
      </c>
      <c r="AJ37">
        <v>2</v>
      </c>
      <c r="AK37">
        <v>21</v>
      </c>
      <c r="AL37" t="s">
        <v>468</v>
      </c>
      <c r="AM37" t="s">
        <v>218</v>
      </c>
      <c r="AN37" t="s">
        <v>469</v>
      </c>
      <c r="AO37" t="s">
        <v>470</v>
      </c>
      <c r="AP37" t="s">
        <v>74</v>
      </c>
      <c r="AQ37" t="s">
        <v>74</v>
      </c>
      <c r="AR37" t="s">
        <v>471</v>
      </c>
      <c r="AS37" t="s">
        <v>472</v>
      </c>
      <c r="AT37" t="s">
        <v>74</v>
      </c>
      <c r="AU37">
        <v>2018</v>
      </c>
      <c r="AV37">
        <v>67</v>
      </c>
      <c r="AW37">
        <v>5</v>
      </c>
      <c r="AX37" t="s">
        <v>74</v>
      </c>
      <c r="AY37" t="s">
        <v>74</v>
      </c>
      <c r="AZ37" t="s">
        <v>74</v>
      </c>
      <c r="BA37" t="s">
        <v>74</v>
      </c>
      <c r="BB37">
        <v>31</v>
      </c>
      <c r="BC37">
        <v>43</v>
      </c>
      <c r="BD37" t="s">
        <v>74</v>
      </c>
      <c r="BE37" t="s">
        <v>743</v>
      </c>
      <c r="BF37" t="str">
        <f>HYPERLINK("http://dx.doi.org/10.33407/itlt.v67i5.2241","http://dx.doi.org/10.33407/itlt.v67i5.2241")</f>
        <v>http://dx.doi.org/10.33407/itlt.v67i5.2241</v>
      </c>
      <c r="BG37" t="s">
        <v>74</v>
      </c>
      <c r="BH37" t="s">
        <v>74</v>
      </c>
      <c r="BI37">
        <v>13</v>
      </c>
      <c r="BJ37" t="s">
        <v>122</v>
      </c>
      <c r="BK37" t="s">
        <v>96</v>
      </c>
      <c r="BL37" t="s">
        <v>122</v>
      </c>
      <c r="BM37" t="s">
        <v>744</v>
      </c>
      <c r="BN37" t="s">
        <v>74</v>
      </c>
      <c r="BO37" t="s">
        <v>99</v>
      </c>
      <c r="BP37" t="s">
        <v>74</v>
      </c>
      <c r="BQ37" t="s">
        <v>74</v>
      </c>
      <c r="BR37" t="s">
        <v>100</v>
      </c>
      <c r="BS37" t="s">
        <v>745</v>
      </c>
      <c r="BT37" t="str">
        <f>HYPERLINK("https%3A%2F%2Fwww.webofscience.com%2Fwos%2Fwoscc%2Ffull-record%2FWOS:000448705300003","View Full Record in Web of Science")</f>
        <v>View Full Record in Web of Science</v>
      </c>
    </row>
    <row r="38" spans="1:72" x14ac:dyDescent="0.25">
      <c r="A38" t="s">
        <v>72</v>
      </c>
      <c r="B38" t="s">
        <v>746</v>
      </c>
      <c r="C38" t="s">
        <v>74</v>
      </c>
      <c r="D38" t="s">
        <v>74</v>
      </c>
      <c r="E38" t="s">
        <v>74</v>
      </c>
      <c r="F38" t="s">
        <v>747</v>
      </c>
      <c r="G38" t="s">
        <v>74</v>
      </c>
      <c r="H38" t="s">
        <v>74</v>
      </c>
      <c r="I38" t="s">
        <v>748</v>
      </c>
      <c r="J38" t="s">
        <v>458</v>
      </c>
      <c r="K38" t="s">
        <v>74</v>
      </c>
      <c r="L38" t="s">
        <v>74</v>
      </c>
      <c r="M38" t="s">
        <v>129</v>
      </c>
      <c r="N38" t="s">
        <v>79</v>
      </c>
      <c r="O38" t="s">
        <v>74</v>
      </c>
      <c r="P38" t="s">
        <v>74</v>
      </c>
      <c r="Q38" t="s">
        <v>74</v>
      </c>
      <c r="R38" t="s">
        <v>74</v>
      </c>
      <c r="S38" t="s">
        <v>74</v>
      </c>
      <c r="T38" t="s">
        <v>749</v>
      </c>
      <c r="U38" t="s">
        <v>74</v>
      </c>
      <c r="V38" t="s">
        <v>750</v>
      </c>
      <c r="W38" t="s">
        <v>751</v>
      </c>
      <c r="X38" t="s">
        <v>752</v>
      </c>
      <c r="Y38" t="s">
        <v>753</v>
      </c>
      <c r="Z38" t="s">
        <v>754</v>
      </c>
      <c r="AA38" t="s">
        <v>755</v>
      </c>
      <c r="AB38" t="s">
        <v>756</v>
      </c>
      <c r="AC38" t="s">
        <v>74</v>
      </c>
      <c r="AD38" t="s">
        <v>74</v>
      </c>
      <c r="AE38" t="s">
        <v>74</v>
      </c>
      <c r="AF38" t="s">
        <v>74</v>
      </c>
      <c r="AG38">
        <v>5</v>
      </c>
      <c r="AH38">
        <v>6</v>
      </c>
      <c r="AI38">
        <v>6</v>
      </c>
      <c r="AJ38">
        <v>1</v>
      </c>
      <c r="AK38">
        <v>6</v>
      </c>
      <c r="AL38" t="s">
        <v>468</v>
      </c>
      <c r="AM38" t="s">
        <v>218</v>
      </c>
      <c r="AN38" t="s">
        <v>469</v>
      </c>
      <c r="AO38" t="s">
        <v>470</v>
      </c>
      <c r="AP38" t="s">
        <v>74</v>
      </c>
      <c r="AQ38" t="s">
        <v>74</v>
      </c>
      <c r="AR38" t="s">
        <v>471</v>
      </c>
      <c r="AS38" t="s">
        <v>472</v>
      </c>
      <c r="AT38" t="s">
        <v>74</v>
      </c>
      <c r="AU38">
        <v>2018</v>
      </c>
      <c r="AV38">
        <v>63</v>
      </c>
      <c r="AW38">
        <v>1</v>
      </c>
      <c r="AX38" t="s">
        <v>74</v>
      </c>
      <c r="AY38" t="s">
        <v>74</v>
      </c>
      <c r="AZ38" t="s">
        <v>74</v>
      </c>
      <c r="BA38" t="s">
        <v>74</v>
      </c>
      <c r="BB38">
        <v>47</v>
      </c>
      <c r="BC38">
        <v>55</v>
      </c>
      <c r="BD38" t="s">
        <v>74</v>
      </c>
      <c r="BE38" t="s">
        <v>757</v>
      </c>
      <c r="BF38" t="str">
        <f>HYPERLINK("http://dx.doi.org/10.33407/itlt.v63i1.1994","http://dx.doi.org/10.33407/itlt.v63i1.1994")</f>
        <v>http://dx.doi.org/10.33407/itlt.v63i1.1994</v>
      </c>
      <c r="BG38" t="s">
        <v>74</v>
      </c>
      <c r="BH38" t="s">
        <v>74</v>
      </c>
      <c r="BI38">
        <v>9</v>
      </c>
      <c r="BJ38" t="s">
        <v>122</v>
      </c>
      <c r="BK38" t="s">
        <v>96</v>
      </c>
      <c r="BL38" t="s">
        <v>122</v>
      </c>
      <c r="BM38" t="s">
        <v>758</v>
      </c>
      <c r="BN38" t="s">
        <v>74</v>
      </c>
      <c r="BO38" t="s">
        <v>730</v>
      </c>
      <c r="BP38" t="s">
        <v>74</v>
      </c>
      <c r="BQ38" t="s">
        <v>74</v>
      </c>
      <c r="BR38" t="s">
        <v>100</v>
      </c>
      <c r="BS38" t="s">
        <v>759</v>
      </c>
      <c r="BT38" t="str">
        <f>HYPERLINK("https%3A%2F%2Fwww.webofscience.com%2Fwos%2Fwoscc%2Ffull-record%2FWOS:000431039700005","View Full Record in Web of Science")</f>
        <v>View Full Record in Web of Science</v>
      </c>
    </row>
    <row r="39" spans="1:72" x14ac:dyDescent="0.25">
      <c r="A39" t="s">
        <v>72</v>
      </c>
      <c r="B39" t="s">
        <v>760</v>
      </c>
      <c r="C39" t="s">
        <v>74</v>
      </c>
      <c r="D39" t="s">
        <v>74</v>
      </c>
      <c r="E39" t="s">
        <v>74</v>
      </c>
      <c r="F39" t="s">
        <v>761</v>
      </c>
      <c r="G39" t="s">
        <v>74</v>
      </c>
      <c r="H39" t="s">
        <v>74</v>
      </c>
      <c r="I39" t="s">
        <v>762</v>
      </c>
      <c r="J39" t="s">
        <v>763</v>
      </c>
      <c r="K39" t="s">
        <v>74</v>
      </c>
      <c r="L39" t="s">
        <v>74</v>
      </c>
      <c r="M39" t="s">
        <v>78</v>
      </c>
      <c r="N39" t="s">
        <v>79</v>
      </c>
      <c r="O39" t="s">
        <v>74</v>
      </c>
      <c r="P39" t="s">
        <v>74</v>
      </c>
      <c r="Q39" t="s">
        <v>74</v>
      </c>
      <c r="R39" t="s">
        <v>74</v>
      </c>
      <c r="S39" t="s">
        <v>74</v>
      </c>
      <c r="T39" t="s">
        <v>764</v>
      </c>
      <c r="U39" t="s">
        <v>74</v>
      </c>
      <c r="V39" t="s">
        <v>765</v>
      </c>
      <c r="W39" t="s">
        <v>766</v>
      </c>
      <c r="X39" t="s">
        <v>767</v>
      </c>
      <c r="Y39" t="s">
        <v>768</v>
      </c>
      <c r="Z39" t="s">
        <v>769</v>
      </c>
      <c r="AA39" t="s">
        <v>770</v>
      </c>
      <c r="AB39" t="s">
        <v>771</v>
      </c>
      <c r="AC39" t="s">
        <v>74</v>
      </c>
      <c r="AD39" t="s">
        <v>74</v>
      </c>
      <c r="AE39" t="s">
        <v>74</v>
      </c>
      <c r="AF39" t="s">
        <v>74</v>
      </c>
      <c r="AG39">
        <v>11</v>
      </c>
      <c r="AH39">
        <v>0</v>
      </c>
      <c r="AI39">
        <v>0</v>
      </c>
      <c r="AJ39">
        <v>0</v>
      </c>
      <c r="AK39">
        <v>2</v>
      </c>
      <c r="AL39" t="s">
        <v>772</v>
      </c>
      <c r="AM39" t="s">
        <v>773</v>
      </c>
      <c r="AN39" t="s">
        <v>774</v>
      </c>
      <c r="AO39" t="s">
        <v>775</v>
      </c>
      <c r="AP39" t="s">
        <v>776</v>
      </c>
      <c r="AQ39" t="s">
        <v>74</v>
      </c>
      <c r="AR39" t="s">
        <v>777</v>
      </c>
      <c r="AS39" t="s">
        <v>778</v>
      </c>
      <c r="AT39" t="s">
        <v>74</v>
      </c>
      <c r="AU39">
        <v>2018</v>
      </c>
      <c r="AV39">
        <v>27</v>
      </c>
      <c r="AW39">
        <v>2</v>
      </c>
      <c r="AX39" t="s">
        <v>74</v>
      </c>
      <c r="AY39" t="s">
        <v>74</v>
      </c>
      <c r="AZ39" t="s">
        <v>74</v>
      </c>
      <c r="BA39" t="s">
        <v>74</v>
      </c>
      <c r="BB39">
        <v>286</v>
      </c>
      <c r="BC39">
        <v>293</v>
      </c>
      <c r="BD39" t="s">
        <v>74</v>
      </c>
      <c r="BE39" t="s">
        <v>779</v>
      </c>
      <c r="BF39" t="str">
        <f>HYPERLINK("http://dx.doi.org/10.15421/111852","http://dx.doi.org/10.15421/111852")</f>
        <v>http://dx.doi.org/10.15421/111852</v>
      </c>
      <c r="BG39" t="s">
        <v>74</v>
      </c>
      <c r="BH39" t="s">
        <v>74</v>
      </c>
      <c r="BI39">
        <v>8</v>
      </c>
      <c r="BJ39" t="s">
        <v>780</v>
      </c>
      <c r="BK39" t="s">
        <v>96</v>
      </c>
      <c r="BL39" t="s">
        <v>781</v>
      </c>
      <c r="BM39" t="s">
        <v>782</v>
      </c>
      <c r="BN39" t="s">
        <v>74</v>
      </c>
      <c r="BO39" t="s">
        <v>99</v>
      </c>
      <c r="BP39" t="s">
        <v>74</v>
      </c>
      <c r="BQ39" t="s">
        <v>74</v>
      </c>
      <c r="BR39" t="s">
        <v>100</v>
      </c>
      <c r="BS39" t="s">
        <v>783</v>
      </c>
      <c r="BT39" t="str">
        <f>HYPERLINK("https%3A%2F%2Fwww.webofscience.com%2Fwos%2Fwoscc%2Ffull-record%2FWOS:000449836100010","View Full Record in Web of Science")</f>
        <v>View Full Record in Web of Science</v>
      </c>
    </row>
    <row r="40" spans="1:72" x14ac:dyDescent="0.25">
      <c r="A40" t="s">
        <v>72</v>
      </c>
      <c r="B40" t="s">
        <v>784</v>
      </c>
      <c r="C40" t="s">
        <v>74</v>
      </c>
      <c r="D40" t="s">
        <v>74</v>
      </c>
      <c r="E40" t="s">
        <v>74</v>
      </c>
      <c r="F40" t="s">
        <v>785</v>
      </c>
      <c r="G40" t="s">
        <v>74</v>
      </c>
      <c r="H40" t="s">
        <v>74</v>
      </c>
      <c r="I40" t="s">
        <v>786</v>
      </c>
      <c r="J40" t="s">
        <v>787</v>
      </c>
      <c r="K40" t="s">
        <v>74</v>
      </c>
      <c r="L40" t="s">
        <v>74</v>
      </c>
      <c r="M40" t="s">
        <v>78</v>
      </c>
      <c r="N40" t="s">
        <v>79</v>
      </c>
      <c r="O40" t="s">
        <v>74</v>
      </c>
      <c r="P40" t="s">
        <v>74</v>
      </c>
      <c r="Q40" t="s">
        <v>74</v>
      </c>
      <c r="R40" t="s">
        <v>74</v>
      </c>
      <c r="S40" t="s">
        <v>74</v>
      </c>
      <c r="T40" t="s">
        <v>788</v>
      </c>
      <c r="U40" t="s">
        <v>74</v>
      </c>
      <c r="V40" t="s">
        <v>789</v>
      </c>
      <c r="W40" t="s">
        <v>790</v>
      </c>
      <c r="X40" t="s">
        <v>791</v>
      </c>
      <c r="Y40" t="s">
        <v>792</v>
      </c>
      <c r="Z40" t="s">
        <v>793</v>
      </c>
      <c r="AA40" t="s">
        <v>74</v>
      </c>
      <c r="AB40" t="s">
        <v>74</v>
      </c>
      <c r="AC40" t="s">
        <v>74</v>
      </c>
      <c r="AD40" t="s">
        <v>74</v>
      </c>
      <c r="AE40" t="s">
        <v>74</v>
      </c>
      <c r="AF40" t="s">
        <v>74</v>
      </c>
      <c r="AG40">
        <v>17</v>
      </c>
      <c r="AH40">
        <v>4</v>
      </c>
      <c r="AI40">
        <v>4</v>
      </c>
      <c r="AJ40">
        <v>2</v>
      </c>
      <c r="AK40">
        <v>7</v>
      </c>
      <c r="AL40" t="s">
        <v>794</v>
      </c>
      <c r="AM40" t="s">
        <v>366</v>
      </c>
      <c r="AN40" t="s">
        <v>795</v>
      </c>
      <c r="AO40" t="s">
        <v>796</v>
      </c>
      <c r="AP40" t="s">
        <v>74</v>
      </c>
      <c r="AQ40" t="s">
        <v>74</v>
      </c>
      <c r="AR40" t="s">
        <v>797</v>
      </c>
      <c r="AS40" t="s">
        <v>798</v>
      </c>
      <c r="AT40" t="s">
        <v>74</v>
      </c>
      <c r="AU40">
        <v>2018</v>
      </c>
      <c r="AV40" t="s">
        <v>74</v>
      </c>
      <c r="AW40">
        <v>8</v>
      </c>
      <c r="AX40" t="s">
        <v>74</v>
      </c>
      <c r="AY40" t="s">
        <v>74</v>
      </c>
      <c r="AZ40" t="s">
        <v>74</v>
      </c>
      <c r="BA40" t="s">
        <v>74</v>
      </c>
      <c r="BB40">
        <v>142</v>
      </c>
      <c r="BC40">
        <v>152</v>
      </c>
      <c r="BD40" t="s">
        <v>74</v>
      </c>
      <c r="BE40" t="s">
        <v>799</v>
      </c>
      <c r="BF40" t="str">
        <f>HYPERLINK("http://dx.doi.org/10.24919/2519-058x.8.143357","http://dx.doi.org/10.24919/2519-058x.8.143357")</f>
        <v>http://dx.doi.org/10.24919/2519-058x.8.143357</v>
      </c>
      <c r="BG40" t="s">
        <v>74</v>
      </c>
      <c r="BH40" t="s">
        <v>74</v>
      </c>
      <c r="BI40">
        <v>11</v>
      </c>
      <c r="BJ40" t="s">
        <v>225</v>
      </c>
      <c r="BK40" t="s">
        <v>96</v>
      </c>
      <c r="BL40" t="s">
        <v>225</v>
      </c>
      <c r="BM40" t="s">
        <v>800</v>
      </c>
      <c r="BN40" t="s">
        <v>74</v>
      </c>
      <c r="BO40" t="s">
        <v>99</v>
      </c>
      <c r="BP40" t="s">
        <v>74</v>
      </c>
      <c r="BQ40" t="s">
        <v>74</v>
      </c>
      <c r="BR40" t="s">
        <v>100</v>
      </c>
      <c r="BS40" t="s">
        <v>801</v>
      </c>
      <c r="BT40" t="str">
        <f>HYPERLINK("https%3A%2F%2Fwww.webofscience.com%2Fwos%2Fwoscc%2Ffull-record%2FWOS:000455537600013","View Full Record in Web of Science")</f>
        <v>View Full Record in Web of Science</v>
      </c>
    </row>
    <row r="41" spans="1:72" x14ac:dyDescent="0.25">
      <c r="A41" t="s">
        <v>72</v>
      </c>
      <c r="B41" t="s">
        <v>802</v>
      </c>
      <c r="C41" t="s">
        <v>74</v>
      </c>
      <c r="D41" t="s">
        <v>74</v>
      </c>
      <c r="E41" t="s">
        <v>74</v>
      </c>
      <c r="F41" t="s">
        <v>803</v>
      </c>
      <c r="G41" t="s">
        <v>74</v>
      </c>
      <c r="H41" t="s">
        <v>74</v>
      </c>
      <c r="I41" t="s">
        <v>804</v>
      </c>
      <c r="J41" t="s">
        <v>805</v>
      </c>
      <c r="K41" t="s">
        <v>74</v>
      </c>
      <c r="L41" t="s">
        <v>74</v>
      </c>
      <c r="M41" t="s">
        <v>78</v>
      </c>
      <c r="N41" t="s">
        <v>79</v>
      </c>
      <c r="O41" t="s">
        <v>74</v>
      </c>
      <c r="P41" t="s">
        <v>74</v>
      </c>
      <c r="Q41" t="s">
        <v>74</v>
      </c>
      <c r="R41" t="s">
        <v>74</v>
      </c>
      <c r="S41" t="s">
        <v>74</v>
      </c>
      <c r="T41" t="s">
        <v>806</v>
      </c>
      <c r="U41" t="s">
        <v>807</v>
      </c>
      <c r="V41" t="s">
        <v>808</v>
      </c>
      <c r="W41" t="s">
        <v>809</v>
      </c>
      <c r="X41" t="s">
        <v>810</v>
      </c>
      <c r="Y41" t="s">
        <v>811</v>
      </c>
      <c r="Z41" t="s">
        <v>812</v>
      </c>
      <c r="AA41" t="s">
        <v>813</v>
      </c>
      <c r="AB41" t="s">
        <v>814</v>
      </c>
      <c r="AC41" t="s">
        <v>74</v>
      </c>
      <c r="AD41" t="s">
        <v>74</v>
      </c>
      <c r="AE41" t="s">
        <v>74</v>
      </c>
      <c r="AF41" t="s">
        <v>74</v>
      </c>
      <c r="AG41">
        <v>21</v>
      </c>
      <c r="AH41">
        <v>2</v>
      </c>
      <c r="AI41">
        <v>2</v>
      </c>
      <c r="AJ41">
        <v>0</v>
      </c>
      <c r="AK41">
        <v>2</v>
      </c>
      <c r="AL41" t="s">
        <v>815</v>
      </c>
      <c r="AM41" t="s">
        <v>816</v>
      </c>
      <c r="AN41" t="s">
        <v>817</v>
      </c>
      <c r="AO41" t="s">
        <v>818</v>
      </c>
      <c r="AP41" t="s">
        <v>74</v>
      </c>
      <c r="AQ41" t="s">
        <v>74</v>
      </c>
      <c r="AR41" t="s">
        <v>819</v>
      </c>
      <c r="AS41" t="s">
        <v>820</v>
      </c>
      <c r="AT41" t="s">
        <v>74</v>
      </c>
      <c r="AU41">
        <v>2018</v>
      </c>
      <c r="AV41">
        <v>6</v>
      </c>
      <c r="AW41" t="s">
        <v>74</v>
      </c>
      <c r="AX41" t="s">
        <v>74</v>
      </c>
      <c r="AY41" t="s">
        <v>74</v>
      </c>
      <c r="AZ41" t="s">
        <v>74</v>
      </c>
      <c r="BA41" t="s">
        <v>74</v>
      </c>
      <c r="BB41">
        <v>144</v>
      </c>
      <c r="BC41">
        <v>150</v>
      </c>
      <c r="BD41" t="s">
        <v>74</v>
      </c>
      <c r="BE41" t="s">
        <v>821</v>
      </c>
      <c r="BF41" t="str">
        <f>HYPERLINK("http://dx.doi.org/10.16926/par.2018.06.19","http://dx.doi.org/10.16926/par.2018.06.19")</f>
        <v>http://dx.doi.org/10.16926/par.2018.06.19</v>
      </c>
      <c r="BG41" t="s">
        <v>74</v>
      </c>
      <c r="BH41" t="s">
        <v>74</v>
      </c>
      <c r="BI41">
        <v>7</v>
      </c>
      <c r="BJ41" t="s">
        <v>418</v>
      </c>
      <c r="BK41" t="s">
        <v>96</v>
      </c>
      <c r="BL41" t="s">
        <v>418</v>
      </c>
      <c r="BM41" t="s">
        <v>822</v>
      </c>
      <c r="BN41" t="s">
        <v>74</v>
      </c>
      <c r="BO41" t="s">
        <v>99</v>
      </c>
      <c r="BP41" t="s">
        <v>74</v>
      </c>
      <c r="BQ41" t="s">
        <v>74</v>
      </c>
      <c r="BR41" t="s">
        <v>100</v>
      </c>
      <c r="BS41" t="s">
        <v>823</v>
      </c>
      <c r="BT41" t="str">
        <f>HYPERLINK("https%3A%2F%2Fwww.webofscience.com%2Fwos%2Fwoscc%2Ffull-record%2FWOS:000446545800002","View Full Record in Web of Science")</f>
        <v>View Full Record in Web of Science</v>
      </c>
    </row>
    <row r="42" spans="1:72" x14ac:dyDescent="0.25">
      <c r="A42" t="s">
        <v>72</v>
      </c>
      <c r="B42" t="s">
        <v>824</v>
      </c>
      <c r="C42" t="s">
        <v>74</v>
      </c>
      <c r="D42" t="s">
        <v>74</v>
      </c>
      <c r="E42" t="s">
        <v>74</v>
      </c>
      <c r="F42" t="s">
        <v>825</v>
      </c>
      <c r="G42" t="s">
        <v>74</v>
      </c>
      <c r="H42" t="s">
        <v>74</v>
      </c>
      <c r="I42" t="s">
        <v>826</v>
      </c>
      <c r="J42" t="s">
        <v>827</v>
      </c>
      <c r="K42" t="s">
        <v>74</v>
      </c>
      <c r="L42" t="s">
        <v>74</v>
      </c>
      <c r="M42" t="s">
        <v>78</v>
      </c>
      <c r="N42" t="s">
        <v>79</v>
      </c>
      <c r="O42" t="s">
        <v>74</v>
      </c>
      <c r="P42" t="s">
        <v>74</v>
      </c>
      <c r="Q42" t="s">
        <v>74</v>
      </c>
      <c r="R42" t="s">
        <v>74</v>
      </c>
      <c r="S42" t="s">
        <v>74</v>
      </c>
      <c r="T42" t="s">
        <v>828</v>
      </c>
      <c r="U42" t="s">
        <v>74</v>
      </c>
      <c r="V42" t="s">
        <v>829</v>
      </c>
      <c r="W42" t="s">
        <v>830</v>
      </c>
      <c r="X42" t="s">
        <v>831</v>
      </c>
      <c r="Y42" t="s">
        <v>832</v>
      </c>
      <c r="Z42" t="s">
        <v>74</v>
      </c>
      <c r="AA42" t="s">
        <v>74</v>
      </c>
      <c r="AB42" t="s">
        <v>74</v>
      </c>
      <c r="AC42" t="s">
        <v>74</v>
      </c>
      <c r="AD42" t="s">
        <v>74</v>
      </c>
      <c r="AE42" t="s">
        <v>74</v>
      </c>
      <c r="AF42" t="s">
        <v>74</v>
      </c>
      <c r="AG42">
        <v>38</v>
      </c>
      <c r="AH42">
        <v>0</v>
      </c>
      <c r="AI42">
        <v>0</v>
      </c>
      <c r="AJ42">
        <v>0</v>
      </c>
      <c r="AK42">
        <v>1</v>
      </c>
      <c r="AL42" t="s">
        <v>833</v>
      </c>
      <c r="AM42" t="s">
        <v>834</v>
      </c>
      <c r="AN42" t="s">
        <v>835</v>
      </c>
      <c r="AO42" t="s">
        <v>836</v>
      </c>
      <c r="AP42" t="s">
        <v>837</v>
      </c>
      <c r="AQ42" t="s">
        <v>74</v>
      </c>
      <c r="AR42" t="s">
        <v>838</v>
      </c>
      <c r="AS42" t="s">
        <v>839</v>
      </c>
      <c r="AT42" t="s">
        <v>74</v>
      </c>
      <c r="AU42">
        <v>2017</v>
      </c>
      <c r="AV42">
        <v>21</v>
      </c>
      <c r="AW42" t="s">
        <v>840</v>
      </c>
      <c r="AX42" t="s">
        <v>74</v>
      </c>
      <c r="AY42" t="s">
        <v>74</v>
      </c>
      <c r="AZ42" t="s">
        <v>395</v>
      </c>
      <c r="BA42" t="s">
        <v>74</v>
      </c>
      <c r="BB42">
        <v>70</v>
      </c>
      <c r="BC42">
        <v>95</v>
      </c>
      <c r="BD42" t="s">
        <v>74</v>
      </c>
      <c r="BE42" t="s">
        <v>841</v>
      </c>
      <c r="BF42" t="str">
        <f>HYPERLINK("http://dx.doi.org/10.1163/15685292-02101003","http://dx.doi.org/10.1163/15685292-02101003")</f>
        <v>http://dx.doi.org/10.1163/15685292-02101003</v>
      </c>
      <c r="BG42" t="s">
        <v>74</v>
      </c>
      <c r="BH42" t="s">
        <v>74</v>
      </c>
      <c r="BI42">
        <v>26</v>
      </c>
      <c r="BJ42" t="s">
        <v>286</v>
      </c>
      <c r="BK42" t="s">
        <v>685</v>
      </c>
      <c r="BL42" t="s">
        <v>286</v>
      </c>
      <c r="BM42" t="s">
        <v>842</v>
      </c>
      <c r="BN42" t="s">
        <v>74</v>
      </c>
      <c r="BO42" t="s">
        <v>74</v>
      </c>
      <c r="BP42" t="s">
        <v>74</v>
      </c>
      <c r="BQ42" t="s">
        <v>74</v>
      </c>
      <c r="BR42" t="s">
        <v>100</v>
      </c>
      <c r="BS42" t="s">
        <v>843</v>
      </c>
      <c r="BT42" t="str">
        <f>HYPERLINK("https%3A%2F%2Fwww.webofscience.com%2Fwos%2Fwoscc%2Ffull-record%2FWOS:000395553800004","View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2023-10-17T20:34:13Z</dcterms:created>
  <dcterms:modified xsi:type="dcterms:W3CDTF">2023-10-17T20:34:13Z</dcterms:modified>
</cp:coreProperties>
</file>